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1. Statement of Financial Performance\"/>
    </mc:Choice>
  </mc:AlternateContent>
  <xr:revisionPtr revIDLastSave="0" documentId="8_{4D6D9751-D238-478E-8F22-5330112F291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39">'DC44'!$A$1:$AA$59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2">NMA!$A$1:$AA$59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3" i="2" l="1"/>
  <c r="O56" i="2" s="1"/>
  <c r="O59" i="2" s="1"/>
  <c r="G53" i="2"/>
  <c r="G56" i="2" s="1"/>
  <c r="G59" i="2" s="1"/>
  <c r="X51" i="2"/>
  <c r="X53" i="2" s="1"/>
  <c r="Q51" i="2"/>
  <c r="Q53" i="2" s="1"/>
  <c r="Q56" i="2" s="1"/>
  <c r="Q59" i="2" s="1"/>
  <c r="P51" i="2"/>
  <c r="P53" i="2" s="1"/>
  <c r="P56" i="2" s="1"/>
  <c r="P59" i="2" s="1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P32" i="2"/>
  <c r="P48" i="2" s="1"/>
  <c r="O32" i="2"/>
  <c r="O48" i="2" s="1"/>
  <c r="O51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D59" i="3"/>
  <c r="U56" i="3"/>
  <c r="U59" i="3" s="1"/>
  <c r="U48" i="3"/>
  <c r="U51" i="3" s="1"/>
  <c r="U53" i="3" s="1"/>
  <c r="M48" i="3"/>
  <c r="M51" i="3" s="1"/>
  <c r="M53" i="3" s="1"/>
  <c r="M56" i="3" s="1"/>
  <c r="M59" i="3" s="1"/>
  <c r="I48" i="3"/>
  <c r="I51" i="3" s="1"/>
  <c r="I53" i="3" s="1"/>
  <c r="I56" i="3" s="1"/>
  <c r="I59" i="3" s="1"/>
  <c r="AA47" i="3"/>
  <c r="Z47" i="3"/>
  <c r="Y47" i="3"/>
  <c r="X47" i="3"/>
  <c r="W47" i="3"/>
  <c r="V47" i="3"/>
  <c r="U47" i="3"/>
  <c r="T47" i="3"/>
  <c r="S47" i="3"/>
  <c r="R47" i="3"/>
  <c r="Q47" i="3"/>
  <c r="Q48" i="3" s="1"/>
  <c r="Q51" i="3" s="1"/>
  <c r="Q53" i="3" s="1"/>
  <c r="Q56" i="3" s="1"/>
  <c r="Q59" i="3" s="1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Z32" i="3" s="1"/>
  <c r="W32" i="3"/>
  <c r="W48" i="3" s="1"/>
  <c r="W51" i="3" s="1"/>
  <c r="W53" i="3" s="1"/>
  <c r="W56" i="3" s="1"/>
  <c r="W59" i="3" s="1"/>
  <c r="V32" i="3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C32" i="3"/>
  <c r="C48" i="3" s="1"/>
  <c r="C51" i="3" s="1"/>
  <c r="C53" i="3" s="1"/>
  <c r="C56" i="3" s="1"/>
  <c r="C59" i="3" s="1"/>
  <c r="M59" i="4"/>
  <c r="U56" i="4"/>
  <c r="U59" i="4" s="1"/>
  <c r="M53" i="4"/>
  <c r="M56" i="4" s="1"/>
  <c r="X48" i="4"/>
  <c r="X51" i="4" s="1"/>
  <c r="P48" i="4"/>
  <c r="P51" i="4" s="1"/>
  <c r="P53" i="4" s="1"/>
  <c r="P56" i="4" s="1"/>
  <c r="P59" i="4" s="1"/>
  <c r="D48" i="4"/>
  <c r="D51" i="4" s="1"/>
  <c r="D53" i="4" s="1"/>
  <c r="D56" i="4" s="1"/>
  <c r="D59" i="4" s="1"/>
  <c r="AA47" i="4"/>
  <c r="Y47" i="4"/>
  <c r="X47" i="4"/>
  <c r="W47" i="4"/>
  <c r="W48" i="4" s="1"/>
  <c r="W51" i="4" s="1"/>
  <c r="W53" i="4" s="1"/>
  <c r="W56" i="4" s="1"/>
  <c r="W59" i="4" s="1"/>
  <c r="V47" i="4"/>
  <c r="U47" i="4"/>
  <c r="T47" i="4"/>
  <c r="S47" i="4"/>
  <c r="R47" i="4"/>
  <c r="Q47" i="4"/>
  <c r="P47" i="4"/>
  <c r="O47" i="4"/>
  <c r="O48" i="4" s="1"/>
  <c r="O51" i="4" s="1"/>
  <c r="O53" i="4" s="1"/>
  <c r="O56" i="4" s="1"/>
  <c r="O59" i="4" s="1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W32" i="4"/>
  <c r="V32" i="4"/>
  <c r="U32" i="4"/>
  <c r="U48" i="4" s="1"/>
  <c r="U51" i="4" s="1"/>
  <c r="U53" i="4" s="1"/>
  <c r="T32" i="4"/>
  <c r="T48" i="4" s="1"/>
  <c r="T51" i="4" s="1"/>
  <c r="T53" i="4" s="1"/>
  <c r="T56" i="4" s="1"/>
  <c r="T59" i="4" s="1"/>
  <c r="S32" i="4"/>
  <c r="R32" i="4"/>
  <c r="Q32" i="4"/>
  <c r="P32" i="4"/>
  <c r="O32" i="4"/>
  <c r="N32" i="4"/>
  <c r="M32" i="4"/>
  <c r="M48" i="4" s="1"/>
  <c r="M51" i="4" s="1"/>
  <c r="L32" i="4"/>
  <c r="L48" i="4" s="1"/>
  <c r="L51" i="4" s="1"/>
  <c r="L53" i="4" s="1"/>
  <c r="L56" i="4" s="1"/>
  <c r="L59" i="4" s="1"/>
  <c r="K32" i="4"/>
  <c r="J32" i="4"/>
  <c r="I32" i="4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C32" i="4"/>
  <c r="Y48" i="5"/>
  <c r="Y51" i="5" s="1"/>
  <c r="Y53" i="5" s="1"/>
  <c r="Y56" i="5" s="1"/>
  <c r="Y59" i="5" s="1"/>
  <c r="P48" i="5"/>
  <c r="P51" i="5" s="1"/>
  <c r="P53" i="5" s="1"/>
  <c r="P56" i="5" s="1"/>
  <c r="P59" i="5" s="1"/>
  <c r="O48" i="5"/>
  <c r="O51" i="5" s="1"/>
  <c r="O53" i="5" s="1"/>
  <c r="O56" i="5" s="1"/>
  <c r="O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X32" i="5"/>
  <c r="X48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Q32" i="5"/>
  <c r="Q48" i="5" s="1"/>
  <c r="Q51" i="5" s="1"/>
  <c r="Q53" i="5" s="1"/>
  <c r="Q56" i="5" s="1"/>
  <c r="Q59" i="5" s="1"/>
  <c r="P32" i="5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P53" i="6"/>
  <c r="P56" i="6" s="1"/>
  <c r="P59" i="6" s="1"/>
  <c r="Y51" i="6"/>
  <c r="Y53" i="6" s="1"/>
  <c r="Y56" i="6" s="1"/>
  <c r="Y59" i="6" s="1"/>
  <c r="X51" i="6"/>
  <c r="Z51" i="6" s="1"/>
  <c r="U48" i="6"/>
  <c r="U51" i="6" s="1"/>
  <c r="U53" i="6" s="1"/>
  <c r="U56" i="6" s="1"/>
  <c r="U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H32" i="6"/>
  <c r="H48" i="6" s="1"/>
  <c r="H51" i="6" s="1"/>
  <c r="H53" i="6" s="1"/>
  <c r="H56" i="6" s="1"/>
  <c r="H59" i="6" s="1"/>
  <c r="G32" i="6"/>
  <c r="F32" i="6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56" i="7"/>
  <c r="AA59" i="7" s="1"/>
  <c r="AA51" i="7"/>
  <c r="AA53" i="7" s="1"/>
  <c r="S48" i="7"/>
  <c r="S51" i="7" s="1"/>
  <c r="S53" i="7" s="1"/>
  <c r="S56" i="7" s="1"/>
  <c r="S59" i="7" s="1"/>
  <c r="K48" i="7"/>
  <c r="K51" i="7" s="1"/>
  <c r="K53" i="7" s="1"/>
  <c r="K56" i="7" s="1"/>
  <c r="K59" i="7" s="1"/>
  <c r="AA47" i="7"/>
  <c r="Y47" i="7"/>
  <c r="Z47" i="7" s="1"/>
  <c r="X47" i="7"/>
  <c r="W47" i="7"/>
  <c r="V47" i="7"/>
  <c r="U47" i="7"/>
  <c r="T47" i="7"/>
  <c r="S47" i="7"/>
  <c r="R47" i="7"/>
  <c r="Q47" i="7"/>
  <c r="P47" i="7"/>
  <c r="O47" i="7"/>
  <c r="N47" i="7"/>
  <c r="N48" i="7" s="1"/>
  <c r="N51" i="7" s="1"/>
  <c r="N53" i="7" s="1"/>
  <c r="N56" i="7" s="1"/>
  <c r="N59" i="7" s="1"/>
  <c r="M47" i="7"/>
  <c r="L47" i="7"/>
  <c r="K47" i="7"/>
  <c r="J47" i="7"/>
  <c r="I47" i="7"/>
  <c r="H47" i="7"/>
  <c r="G47" i="7"/>
  <c r="F47" i="7"/>
  <c r="E47" i="7"/>
  <c r="D47" i="7"/>
  <c r="D48" i="7" s="1"/>
  <c r="D51" i="7" s="1"/>
  <c r="D53" i="7" s="1"/>
  <c r="D56" i="7" s="1"/>
  <c r="D59" i="7" s="1"/>
  <c r="C47" i="7"/>
  <c r="C48" i="7" s="1"/>
  <c r="C51" i="7" s="1"/>
  <c r="C53" i="7" s="1"/>
  <c r="C56" i="7" s="1"/>
  <c r="C59" i="7" s="1"/>
  <c r="AA32" i="7"/>
  <c r="AA48" i="7" s="1"/>
  <c r="Y32" i="7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R32" i="7"/>
  <c r="Q32" i="7"/>
  <c r="P32" i="7"/>
  <c r="P48" i="7" s="1"/>
  <c r="P51" i="7" s="1"/>
  <c r="P53" i="7" s="1"/>
  <c r="P56" i="7" s="1"/>
  <c r="P59" i="7" s="1"/>
  <c r="O32" i="7"/>
  <c r="N32" i="7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I32" i="7"/>
  <c r="H32" i="7"/>
  <c r="H48" i="7" s="1"/>
  <c r="H51" i="7" s="1"/>
  <c r="H53" i="7" s="1"/>
  <c r="H56" i="7" s="1"/>
  <c r="H59" i="7" s="1"/>
  <c r="G32" i="7"/>
  <c r="F32" i="7"/>
  <c r="E32" i="7"/>
  <c r="D32" i="7"/>
  <c r="C32" i="7"/>
  <c r="N59" i="8"/>
  <c r="K51" i="8"/>
  <c r="K53" i="8" s="1"/>
  <c r="K56" i="8" s="1"/>
  <c r="K59" i="8" s="1"/>
  <c r="F51" i="8"/>
  <c r="F53" i="8" s="1"/>
  <c r="F56" i="8" s="1"/>
  <c r="F59" i="8" s="1"/>
  <c r="W48" i="8"/>
  <c r="W51" i="8" s="1"/>
  <c r="W53" i="8" s="1"/>
  <c r="W56" i="8" s="1"/>
  <c r="W59" i="8" s="1"/>
  <c r="L48" i="8"/>
  <c r="L51" i="8" s="1"/>
  <c r="L53" i="8" s="1"/>
  <c r="L56" i="8" s="1"/>
  <c r="L59" i="8" s="1"/>
  <c r="K48" i="8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X48" i="8" s="1"/>
  <c r="X51" i="8" s="1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M32" i="8"/>
  <c r="M48" i="8" s="1"/>
  <c r="M51" i="8" s="1"/>
  <c r="M53" i="8" s="1"/>
  <c r="M56" i="8" s="1"/>
  <c r="M59" i="8" s="1"/>
  <c r="L32" i="8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AA56" i="9"/>
  <c r="AA59" i="9" s="1"/>
  <c r="P48" i="9"/>
  <c r="P51" i="9" s="1"/>
  <c r="P53" i="9" s="1"/>
  <c r="P56" i="9" s="1"/>
  <c r="P59" i="9" s="1"/>
  <c r="AA47" i="9"/>
  <c r="Z47" i="9"/>
  <c r="Y47" i="9"/>
  <c r="X47" i="9"/>
  <c r="W47" i="9"/>
  <c r="V47" i="9"/>
  <c r="V48" i="9" s="1"/>
  <c r="V51" i="9" s="1"/>
  <c r="V53" i="9" s="1"/>
  <c r="V56" i="9" s="1"/>
  <c r="V59" i="9" s="1"/>
  <c r="U47" i="9"/>
  <c r="T47" i="9"/>
  <c r="S47" i="9"/>
  <c r="R47" i="9"/>
  <c r="Q47" i="9"/>
  <c r="Q48" i="9" s="1"/>
  <c r="Q51" i="9" s="1"/>
  <c r="Q53" i="9" s="1"/>
  <c r="Q56" i="9" s="1"/>
  <c r="Q59" i="9" s="1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U32" i="9"/>
  <c r="T32" i="9"/>
  <c r="S32" i="9"/>
  <c r="S48" i="9" s="1"/>
  <c r="S51" i="9" s="1"/>
  <c r="S53" i="9" s="1"/>
  <c r="S56" i="9" s="1"/>
  <c r="S59" i="9" s="1"/>
  <c r="R32" i="9"/>
  <c r="Q32" i="9"/>
  <c r="P32" i="9"/>
  <c r="O32" i="9"/>
  <c r="O48" i="9" s="1"/>
  <c r="O51" i="9" s="1"/>
  <c r="O53" i="9" s="1"/>
  <c r="O56" i="9" s="1"/>
  <c r="O59" i="9" s="1"/>
  <c r="N32" i="9"/>
  <c r="M32" i="9"/>
  <c r="L32" i="9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D32" i="9"/>
  <c r="C32" i="9"/>
  <c r="C48" i="9" s="1"/>
  <c r="C51" i="9" s="1"/>
  <c r="C53" i="9" s="1"/>
  <c r="C56" i="9" s="1"/>
  <c r="C59" i="9" s="1"/>
  <c r="P48" i="10"/>
  <c r="P51" i="10" s="1"/>
  <c r="P53" i="10" s="1"/>
  <c r="P56" i="10" s="1"/>
  <c r="P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L48" i="10" s="1"/>
  <c r="L51" i="10" s="1"/>
  <c r="L53" i="10" s="1"/>
  <c r="L56" i="10" s="1"/>
  <c r="L59" i="10" s="1"/>
  <c r="K47" i="10"/>
  <c r="J47" i="10"/>
  <c r="I47" i="10"/>
  <c r="H47" i="10"/>
  <c r="H48" i="10" s="1"/>
  <c r="H51" i="10" s="1"/>
  <c r="H53" i="10" s="1"/>
  <c r="H56" i="10" s="1"/>
  <c r="H59" i="10" s="1"/>
  <c r="G47" i="10"/>
  <c r="F47" i="10"/>
  <c r="E47" i="10"/>
  <c r="D47" i="10"/>
  <c r="C47" i="10"/>
  <c r="AA32" i="10"/>
  <c r="Z32" i="10"/>
  <c r="Y32" i="10"/>
  <c r="X32" i="10"/>
  <c r="W32" i="10"/>
  <c r="W48" i="10" s="1"/>
  <c r="W51" i="10" s="1"/>
  <c r="W53" i="10" s="1"/>
  <c r="W56" i="10" s="1"/>
  <c r="W59" i="10" s="1"/>
  <c r="V32" i="10"/>
  <c r="U32" i="10"/>
  <c r="T32" i="10"/>
  <c r="S32" i="10"/>
  <c r="R32" i="10"/>
  <c r="R48" i="10" s="1"/>
  <c r="R51" i="10" s="1"/>
  <c r="R53" i="10" s="1"/>
  <c r="R56" i="10" s="1"/>
  <c r="R59" i="10" s="1"/>
  <c r="Q32" i="10"/>
  <c r="P32" i="10"/>
  <c r="O32" i="10"/>
  <c r="O48" i="10" s="1"/>
  <c r="O51" i="10" s="1"/>
  <c r="O53" i="10" s="1"/>
  <c r="O56" i="10" s="1"/>
  <c r="O59" i="10" s="1"/>
  <c r="N32" i="10"/>
  <c r="M32" i="10"/>
  <c r="L32" i="10"/>
  <c r="K32" i="10"/>
  <c r="J32" i="10"/>
  <c r="J48" i="10" s="1"/>
  <c r="J51" i="10" s="1"/>
  <c r="J53" i="10" s="1"/>
  <c r="J56" i="10" s="1"/>
  <c r="J59" i="10" s="1"/>
  <c r="I32" i="10"/>
  <c r="H32" i="10"/>
  <c r="G32" i="10"/>
  <c r="G48" i="10" s="1"/>
  <c r="G51" i="10" s="1"/>
  <c r="G53" i="10" s="1"/>
  <c r="G56" i="10" s="1"/>
  <c r="G59" i="10" s="1"/>
  <c r="F32" i="10"/>
  <c r="E32" i="10"/>
  <c r="D32" i="10"/>
  <c r="C32" i="10"/>
  <c r="W59" i="11"/>
  <c r="U51" i="11"/>
  <c r="U53" i="11" s="1"/>
  <c r="U56" i="11" s="1"/>
  <c r="U59" i="11" s="1"/>
  <c r="AA48" i="11"/>
  <c r="AA51" i="11" s="1"/>
  <c r="AA53" i="11" s="1"/>
  <c r="AA56" i="11" s="1"/>
  <c r="AA59" i="11" s="1"/>
  <c r="O48" i="11"/>
  <c r="O51" i="11" s="1"/>
  <c r="O53" i="11" s="1"/>
  <c r="O56" i="11" s="1"/>
  <c r="O59" i="11" s="1"/>
  <c r="N48" i="11"/>
  <c r="N51" i="11" s="1"/>
  <c r="N53" i="11" s="1"/>
  <c r="N56" i="11" s="1"/>
  <c r="N59" i="11" s="1"/>
  <c r="G48" i="11"/>
  <c r="G51" i="11" s="1"/>
  <c r="G53" i="11" s="1"/>
  <c r="G56" i="11" s="1"/>
  <c r="G59" i="11" s="1"/>
  <c r="F48" i="11"/>
  <c r="F51" i="11" s="1"/>
  <c r="F53" i="11" s="1"/>
  <c r="F56" i="11" s="1"/>
  <c r="F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V32" i="11"/>
  <c r="V48" i="11" s="1"/>
  <c r="V51" i="11" s="1"/>
  <c r="V53" i="11" s="1"/>
  <c r="V56" i="11" s="1"/>
  <c r="V59" i="11" s="1"/>
  <c r="U32" i="11"/>
  <c r="U48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F56" i="12"/>
  <c r="F59" i="12" s="1"/>
  <c r="T51" i="12"/>
  <c r="T53" i="12" s="1"/>
  <c r="T56" i="12" s="1"/>
  <c r="T59" i="12" s="1"/>
  <c r="L51" i="12"/>
  <c r="L53" i="12" s="1"/>
  <c r="L56" i="12" s="1"/>
  <c r="L59" i="12" s="1"/>
  <c r="Q48" i="12"/>
  <c r="Q51" i="12" s="1"/>
  <c r="Q53" i="12" s="1"/>
  <c r="Q56" i="12" s="1"/>
  <c r="Q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S32" i="12"/>
  <c r="S48" i="12" s="1"/>
  <c r="S51" i="12" s="1"/>
  <c r="S53" i="12" s="1"/>
  <c r="S56" i="12" s="1"/>
  <c r="S59" i="12" s="1"/>
  <c r="R32" i="12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G53" i="13"/>
  <c r="G56" i="13" s="1"/>
  <c r="G59" i="13" s="1"/>
  <c r="S51" i="13"/>
  <c r="S53" i="13" s="1"/>
  <c r="S56" i="13" s="1"/>
  <c r="S59" i="13" s="1"/>
  <c r="AA48" i="13"/>
  <c r="AA51" i="13" s="1"/>
  <c r="AA53" i="13" s="1"/>
  <c r="AA56" i="13" s="1"/>
  <c r="AA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I48" i="13" s="1"/>
  <c r="I51" i="13" s="1"/>
  <c r="I53" i="13" s="1"/>
  <c r="I56" i="13" s="1"/>
  <c r="I59" i="13" s="1"/>
  <c r="H47" i="13"/>
  <c r="G47" i="13"/>
  <c r="F47" i="13"/>
  <c r="E47" i="13"/>
  <c r="D47" i="13"/>
  <c r="C47" i="13"/>
  <c r="AA32" i="13"/>
  <c r="Z32" i="13"/>
  <c r="Y32" i="13"/>
  <c r="X32" i="13"/>
  <c r="W32" i="13"/>
  <c r="V32" i="13"/>
  <c r="V48" i="13" s="1"/>
  <c r="V51" i="13" s="1"/>
  <c r="V53" i="13" s="1"/>
  <c r="V56" i="13" s="1"/>
  <c r="V59" i="13" s="1"/>
  <c r="U32" i="13"/>
  <c r="T32" i="13"/>
  <c r="S32" i="13"/>
  <c r="S48" i="13" s="1"/>
  <c r="R32" i="13"/>
  <c r="R48" i="13" s="1"/>
  <c r="R51" i="13" s="1"/>
  <c r="R53" i="13" s="1"/>
  <c r="R56" i="13" s="1"/>
  <c r="R59" i="13" s="1"/>
  <c r="Q32" i="13"/>
  <c r="P32" i="13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K32" i="13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G48" i="13" s="1"/>
  <c r="G51" i="13" s="1"/>
  <c r="F32" i="13"/>
  <c r="F48" i="13" s="1"/>
  <c r="F51" i="13" s="1"/>
  <c r="F53" i="13" s="1"/>
  <c r="F56" i="13" s="1"/>
  <c r="F59" i="13" s="1"/>
  <c r="E32" i="13"/>
  <c r="D32" i="13"/>
  <c r="C32" i="13"/>
  <c r="N51" i="14"/>
  <c r="N53" i="14" s="1"/>
  <c r="N56" i="14" s="1"/>
  <c r="N59" i="14" s="1"/>
  <c r="Y48" i="14"/>
  <c r="Y51" i="14" s="1"/>
  <c r="Y53" i="14" s="1"/>
  <c r="Y56" i="14" s="1"/>
  <c r="Y59" i="14" s="1"/>
  <c r="Q48" i="14"/>
  <c r="Q51" i="14" s="1"/>
  <c r="Q53" i="14" s="1"/>
  <c r="Q56" i="14" s="1"/>
  <c r="Q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P32" i="14"/>
  <c r="O32" i="14"/>
  <c r="O48" i="14" s="1"/>
  <c r="O51" i="14" s="1"/>
  <c r="O53" i="14" s="1"/>
  <c r="O56" i="14" s="1"/>
  <c r="O59" i="14" s="1"/>
  <c r="N32" i="14"/>
  <c r="N48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P48" i="15"/>
  <c r="P51" i="15" s="1"/>
  <c r="P53" i="15" s="1"/>
  <c r="P56" i="15" s="1"/>
  <c r="P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Z32" i="15"/>
  <c r="Y32" i="15"/>
  <c r="X32" i="15"/>
  <c r="X48" i="15" s="1"/>
  <c r="W32" i="15"/>
  <c r="W48" i="15" s="1"/>
  <c r="W51" i="15" s="1"/>
  <c r="W53" i="15" s="1"/>
  <c r="W56" i="15" s="1"/>
  <c r="W59" i="15" s="1"/>
  <c r="V32" i="15"/>
  <c r="U32" i="15"/>
  <c r="T32" i="15"/>
  <c r="S32" i="15"/>
  <c r="R32" i="15"/>
  <c r="R48" i="15" s="1"/>
  <c r="R51" i="15" s="1"/>
  <c r="R53" i="15" s="1"/>
  <c r="R56" i="15" s="1"/>
  <c r="R59" i="15" s="1"/>
  <c r="Q32" i="15"/>
  <c r="P32" i="15"/>
  <c r="O32" i="15"/>
  <c r="O48" i="15" s="1"/>
  <c r="O51" i="15" s="1"/>
  <c r="O53" i="15" s="1"/>
  <c r="O56" i="15" s="1"/>
  <c r="O59" i="15" s="1"/>
  <c r="N32" i="15"/>
  <c r="M32" i="15"/>
  <c r="L32" i="15"/>
  <c r="K32" i="15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D32" i="15"/>
  <c r="C32" i="15"/>
  <c r="K59" i="16"/>
  <c r="C56" i="16"/>
  <c r="C59" i="16" s="1"/>
  <c r="M51" i="16"/>
  <c r="M53" i="16" s="1"/>
  <c r="M56" i="16" s="1"/>
  <c r="M59" i="16" s="1"/>
  <c r="E51" i="16"/>
  <c r="E53" i="16" s="1"/>
  <c r="E56" i="16" s="1"/>
  <c r="E59" i="16" s="1"/>
  <c r="W48" i="16"/>
  <c r="W51" i="16" s="1"/>
  <c r="W53" i="16" s="1"/>
  <c r="W56" i="16" s="1"/>
  <c r="W59" i="16" s="1"/>
  <c r="V48" i="16"/>
  <c r="V51" i="16" s="1"/>
  <c r="V53" i="16" s="1"/>
  <c r="V56" i="16" s="1"/>
  <c r="V59" i="16" s="1"/>
  <c r="G48" i="16"/>
  <c r="G51" i="16" s="1"/>
  <c r="G53" i="16" s="1"/>
  <c r="G56" i="16" s="1"/>
  <c r="G59" i="16" s="1"/>
  <c r="F48" i="16"/>
  <c r="F51" i="16" s="1"/>
  <c r="F53" i="16" s="1"/>
  <c r="F56" i="16" s="1"/>
  <c r="F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W32" i="16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E32" i="16"/>
  <c r="E48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U48" i="17"/>
  <c r="U51" i="17" s="1"/>
  <c r="U53" i="17" s="1"/>
  <c r="U56" i="17" s="1"/>
  <c r="U59" i="17" s="1"/>
  <c r="M48" i="17"/>
  <c r="M51" i="17" s="1"/>
  <c r="M53" i="17" s="1"/>
  <c r="M56" i="17" s="1"/>
  <c r="M59" i="17" s="1"/>
  <c r="E48" i="17"/>
  <c r="E51" i="17" s="1"/>
  <c r="E53" i="17" s="1"/>
  <c r="E56" i="17" s="1"/>
  <c r="E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X48" i="17" s="1"/>
  <c r="W32" i="17"/>
  <c r="W48" i="17" s="1"/>
  <c r="W51" i="17" s="1"/>
  <c r="W53" i="17" s="1"/>
  <c r="W56" i="17" s="1"/>
  <c r="W59" i="17" s="1"/>
  <c r="V32" i="17"/>
  <c r="U32" i="17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L51" i="18"/>
  <c r="L53" i="18" s="1"/>
  <c r="L56" i="18" s="1"/>
  <c r="L59" i="18" s="1"/>
  <c r="X48" i="18"/>
  <c r="X51" i="18" s="1"/>
  <c r="H48" i="18"/>
  <c r="H51" i="18" s="1"/>
  <c r="H53" i="18" s="1"/>
  <c r="H56" i="18" s="1"/>
  <c r="H59" i="18" s="1"/>
  <c r="AA47" i="18"/>
  <c r="Y47" i="18"/>
  <c r="Y48" i="18" s="1"/>
  <c r="Y51" i="18" s="1"/>
  <c r="Y53" i="18" s="1"/>
  <c r="Y56" i="18" s="1"/>
  <c r="Y59" i="18" s="1"/>
  <c r="X47" i="18"/>
  <c r="W47" i="18"/>
  <c r="V47" i="18"/>
  <c r="U47" i="18"/>
  <c r="T47" i="18"/>
  <c r="S47" i="18"/>
  <c r="R47" i="18"/>
  <c r="Q47" i="18"/>
  <c r="P47" i="18"/>
  <c r="P48" i="18" s="1"/>
  <c r="P51" i="18" s="1"/>
  <c r="P53" i="18" s="1"/>
  <c r="P56" i="18" s="1"/>
  <c r="P59" i="18" s="1"/>
  <c r="O47" i="18"/>
  <c r="N47" i="18"/>
  <c r="M47" i="18"/>
  <c r="L47" i="18"/>
  <c r="L48" i="18" s="1"/>
  <c r="K47" i="18"/>
  <c r="J47" i="18"/>
  <c r="I47" i="18"/>
  <c r="H47" i="18"/>
  <c r="G47" i="18"/>
  <c r="F47" i="18"/>
  <c r="E47" i="18"/>
  <c r="E48" i="18" s="1"/>
  <c r="E51" i="18" s="1"/>
  <c r="E53" i="18" s="1"/>
  <c r="E56" i="18" s="1"/>
  <c r="E59" i="18" s="1"/>
  <c r="D47" i="18"/>
  <c r="C47" i="18"/>
  <c r="AA32" i="18"/>
  <c r="AA48" i="18" s="1"/>
  <c r="AA51" i="18" s="1"/>
  <c r="AA53" i="18" s="1"/>
  <c r="AA56" i="18" s="1"/>
  <c r="AA59" i="18" s="1"/>
  <c r="Z32" i="18"/>
  <c r="Y32" i="18"/>
  <c r="X32" i="18"/>
  <c r="W32" i="18"/>
  <c r="W48" i="18" s="1"/>
  <c r="W51" i="18" s="1"/>
  <c r="W53" i="18" s="1"/>
  <c r="W56" i="18" s="1"/>
  <c r="W59" i="18" s="1"/>
  <c r="V32" i="18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P32" i="18"/>
  <c r="O32" i="18"/>
  <c r="O48" i="18" s="1"/>
  <c r="O51" i="18" s="1"/>
  <c r="O53" i="18" s="1"/>
  <c r="O56" i="18" s="1"/>
  <c r="O59" i="18" s="1"/>
  <c r="N32" i="18"/>
  <c r="M32" i="18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G32" i="18"/>
  <c r="G48" i="18" s="1"/>
  <c r="G51" i="18" s="1"/>
  <c r="G53" i="18" s="1"/>
  <c r="G56" i="18" s="1"/>
  <c r="G59" i="18" s="1"/>
  <c r="F32" i="18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X48" i="19"/>
  <c r="V48" i="19"/>
  <c r="V51" i="19" s="1"/>
  <c r="V53" i="19" s="1"/>
  <c r="V56" i="19" s="1"/>
  <c r="V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K48" i="19" s="1"/>
  <c r="K51" i="19" s="1"/>
  <c r="K53" i="19" s="1"/>
  <c r="K56" i="19" s="1"/>
  <c r="K59" i="19" s="1"/>
  <c r="J47" i="19"/>
  <c r="I47" i="19"/>
  <c r="H47" i="19"/>
  <c r="G47" i="19"/>
  <c r="F47" i="19"/>
  <c r="E47" i="19"/>
  <c r="D47" i="19"/>
  <c r="C47" i="19"/>
  <c r="C48" i="19" s="1"/>
  <c r="C51" i="19" s="1"/>
  <c r="C53" i="19" s="1"/>
  <c r="C56" i="19" s="1"/>
  <c r="C59" i="19" s="1"/>
  <c r="AA32" i="19"/>
  <c r="AA48" i="19" s="1"/>
  <c r="AA51" i="19" s="1"/>
  <c r="AA53" i="19" s="1"/>
  <c r="AA56" i="19" s="1"/>
  <c r="AA59" i="19" s="1"/>
  <c r="Y32" i="19"/>
  <c r="X32" i="19"/>
  <c r="Z32" i="19" s="1"/>
  <c r="W32" i="19"/>
  <c r="V32" i="19"/>
  <c r="U32" i="19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J32" i="19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D32" i="19"/>
  <c r="C32" i="19"/>
  <c r="AA48" i="20"/>
  <c r="AA51" i="20" s="1"/>
  <c r="AA53" i="20" s="1"/>
  <c r="AA56" i="20" s="1"/>
  <c r="AA59" i="20" s="1"/>
  <c r="R48" i="20"/>
  <c r="R51" i="20" s="1"/>
  <c r="R53" i="20" s="1"/>
  <c r="R56" i="20" s="1"/>
  <c r="R59" i="20" s="1"/>
  <c r="AA47" i="20"/>
  <c r="Y47" i="20"/>
  <c r="X47" i="20"/>
  <c r="X48" i="20" s="1"/>
  <c r="X51" i="20" s="1"/>
  <c r="X53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Z32" i="20" s="1"/>
  <c r="X32" i="20"/>
  <c r="W32" i="20"/>
  <c r="W48" i="20" s="1"/>
  <c r="W51" i="20" s="1"/>
  <c r="W53" i="20" s="1"/>
  <c r="W56" i="20" s="1"/>
  <c r="W59" i="20" s="1"/>
  <c r="V32" i="20"/>
  <c r="U32" i="20"/>
  <c r="T32" i="20"/>
  <c r="S32" i="20"/>
  <c r="S48" i="20" s="1"/>
  <c r="S51" i="20" s="1"/>
  <c r="S53" i="20" s="1"/>
  <c r="S56" i="20" s="1"/>
  <c r="S59" i="20" s="1"/>
  <c r="R32" i="20"/>
  <c r="Q32" i="20"/>
  <c r="P32" i="20"/>
  <c r="O32" i="20"/>
  <c r="O48" i="20" s="1"/>
  <c r="O51" i="20" s="1"/>
  <c r="O53" i="20" s="1"/>
  <c r="O56" i="20" s="1"/>
  <c r="O59" i="20" s="1"/>
  <c r="N32" i="20"/>
  <c r="M32" i="20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K56" i="21"/>
  <c r="K59" i="21" s="1"/>
  <c r="H53" i="21"/>
  <c r="H56" i="21" s="1"/>
  <c r="H59" i="21" s="1"/>
  <c r="AA51" i="21"/>
  <c r="AA53" i="21" s="1"/>
  <c r="AA56" i="21" s="1"/>
  <c r="AA59" i="21" s="1"/>
  <c r="S51" i="21"/>
  <c r="S53" i="21" s="1"/>
  <c r="S56" i="21" s="1"/>
  <c r="S59" i="21" s="1"/>
  <c r="C51" i="21"/>
  <c r="C53" i="21" s="1"/>
  <c r="C56" i="21" s="1"/>
  <c r="C59" i="21" s="1"/>
  <c r="P48" i="21"/>
  <c r="P51" i="21" s="1"/>
  <c r="P53" i="21" s="1"/>
  <c r="P56" i="21" s="1"/>
  <c r="P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Y32" i="21"/>
  <c r="Y48" i="21" s="1"/>
  <c r="Y51" i="21" s="1"/>
  <c r="Y53" i="21" s="1"/>
  <c r="Y56" i="21" s="1"/>
  <c r="Y59" i="21" s="1"/>
  <c r="X32" i="21"/>
  <c r="W32" i="2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S48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G32" i="2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L53" i="22"/>
  <c r="L56" i="22" s="1"/>
  <c r="L59" i="22" s="1"/>
  <c r="G53" i="22"/>
  <c r="G56" i="22" s="1"/>
  <c r="G59" i="22" s="1"/>
  <c r="X51" i="22"/>
  <c r="Y48" i="22"/>
  <c r="Y51" i="22" s="1"/>
  <c r="Y53" i="22" s="1"/>
  <c r="Y56" i="22" s="1"/>
  <c r="Y59" i="22" s="1"/>
  <c r="Q48" i="22"/>
  <c r="Q51" i="22" s="1"/>
  <c r="Q53" i="22" s="1"/>
  <c r="Q56" i="22" s="1"/>
  <c r="Q59" i="22" s="1"/>
  <c r="I48" i="22"/>
  <c r="I51" i="22" s="1"/>
  <c r="I53" i="22" s="1"/>
  <c r="I56" i="22" s="1"/>
  <c r="I59" i="22" s="1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Q32" i="22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K32" i="22"/>
  <c r="K48" i="22" s="1"/>
  <c r="K51" i="22" s="1"/>
  <c r="K53" i="22" s="1"/>
  <c r="K56" i="22" s="1"/>
  <c r="K59" i="22" s="1"/>
  <c r="J32" i="22"/>
  <c r="I32" i="22"/>
  <c r="H32" i="22"/>
  <c r="H48" i="22" s="1"/>
  <c r="H51" i="22" s="1"/>
  <c r="H53" i="22" s="1"/>
  <c r="H56" i="22" s="1"/>
  <c r="H59" i="22" s="1"/>
  <c r="G32" i="22"/>
  <c r="G48" i="22" s="1"/>
  <c r="G51" i="22" s="1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W51" i="23"/>
  <c r="W53" i="23" s="1"/>
  <c r="W56" i="23" s="1"/>
  <c r="W59" i="23" s="1"/>
  <c r="P48" i="23"/>
  <c r="P51" i="23" s="1"/>
  <c r="P53" i="23" s="1"/>
  <c r="P56" i="23" s="1"/>
  <c r="P59" i="23" s="1"/>
  <c r="H48" i="23"/>
  <c r="H51" i="23" s="1"/>
  <c r="H53" i="23" s="1"/>
  <c r="H56" i="23" s="1"/>
  <c r="H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X48" i="23" s="1"/>
  <c r="W32" i="23"/>
  <c r="W48" i="23" s="1"/>
  <c r="V32" i="23"/>
  <c r="U32" i="23"/>
  <c r="T32" i="23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O32" i="23"/>
  <c r="O48" i="23" s="1"/>
  <c r="O51" i="23" s="1"/>
  <c r="O53" i="23" s="1"/>
  <c r="O56" i="23" s="1"/>
  <c r="O59" i="23" s="1"/>
  <c r="N32" i="23"/>
  <c r="M32" i="23"/>
  <c r="L32" i="23"/>
  <c r="K32" i="23"/>
  <c r="K48" i="23" s="1"/>
  <c r="K51" i="23" s="1"/>
  <c r="K53" i="23" s="1"/>
  <c r="K56" i="23" s="1"/>
  <c r="K59" i="23" s="1"/>
  <c r="J32" i="23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G56" i="23" s="1"/>
  <c r="G59" i="23" s="1"/>
  <c r="F32" i="23"/>
  <c r="E32" i="23"/>
  <c r="D32" i="23"/>
  <c r="C32" i="23"/>
  <c r="AA47" i="24"/>
  <c r="Y47" i="24"/>
  <c r="Y48" i="24" s="1"/>
  <c r="Y51" i="24" s="1"/>
  <c r="Y53" i="24" s="1"/>
  <c r="Y56" i="24" s="1"/>
  <c r="Y59" i="24" s="1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M48" i="24" s="1"/>
  <c r="M51" i="24" s="1"/>
  <c r="M53" i="24" s="1"/>
  <c r="M56" i="24" s="1"/>
  <c r="M59" i="24" s="1"/>
  <c r="L47" i="24"/>
  <c r="K47" i="24"/>
  <c r="J47" i="24"/>
  <c r="I47" i="24"/>
  <c r="I48" i="24" s="1"/>
  <c r="I51" i="24" s="1"/>
  <c r="I53" i="24" s="1"/>
  <c r="I56" i="24" s="1"/>
  <c r="I59" i="24" s="1"/>
  <c r="H47" i="24"/>
  <c r="G47" i="24"/>
  <c r="F47" i="24"/>
  <c r="E47" i="24"/>
  <c r="E48" i="24" s="1"/>
  <c r="E51" i="24" s="1"/>
  <c r="E53" i="24" s="1"/>
  <c r="E56" i="24" s="1"/>
  <c r="E59" i="24" s="1"/>
  <c r="D47" i="24"/>
  <c r="C47" i="24"/>
  <c r="AA32" i="24"/>
  <c r="AA48" i="24" s="1"/>
  <c r="AA51" i="24" s="1"/>
  <c r="AA53" i="24" s="1"/>
  <c r="AA56" i="24" s="1"/>
  <c r="AA59" i="24" s="1"/>
  <c r="Z32" i="24"/>
  <c r="Y32" i="24"/>
  <c r="X32" i="24"/>
  <c r="X48" i="24" s="1"/>
  <c r="W32" i="24"/>
  <c r="W48" i="24" s="1"/>
  <c r="W51" i="24" s="1"/>
  <c r="W53" i="24" s="1"/>
  <c r="W56" i="24" s="1"/>
  <c r="W59" i="24" s="1"/>
  <c r="V32" i="24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H32" i="24"/>
  <c r="G32" i="24"/>
  <c r="G48" i="24" s="1"/>
  <c r="G51" i="24" s="1"/>
  <c r="G53" i="24" s="1"/>
  <c r="G56" i="24" s="1"/>
  <c r="G59" i="24" s="1"/>
  <c r="F32" i="24"/>
  <c r="E32" i="24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W59" i="25"/>
  <c r="V56" i="25"/>
  <c r="V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H48" i="25" s="1"/>
  <c r="H51" i="25" s="1"/>
  <c r="H53" i="25" s="1"/>
  <c r="H56" i="25" s="1"/>
  <c r="H59" i="25" s="1"/>
  <c r="G47" i="25"/>
  <c r="F47" i="25"/>
  <c r="E47" i="25"/>
  <c r="D47" i="25"/>
  <c r="C47" i="25"/>
  <c r="AA32" i="25"/>
  <c r="Y32" i="25"/>
  <c r="Y48" i="25" s="1"/>
  <c r="X32" i="25"/>
  <c r="X48" i="25" s="1"/>
  <c r="X51" i="25" s="1"/>
  <c r="X53" i="25" s="1"/>
  <c r="W32" i="25"/>
  <c r="W48" i="25" s="1"/>
  <c r="W51" i="25" s="1"/>
  <c r="W53" i="25" s="1"/>
  <c r="W56" i="25" s="1"/>
  <c r="V32" i="25"/>
  <c r="V48" i="25" s="1"/>
  <c r="V51" i="25" s="1"/>
  <c r="V53" i="25" s="1"/>
  <c r="U32" i="25"/>
  <c r="T32" i="25"/>
  <c r="S32" i="25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L32" i="25"/>
  <c r="K32" i="25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D32" i="25"/>
  <c r="C32" i="25"/>
  <c r="G59" i="26"/>
  <c r="W51" i="26"/>
  <c r="W53" i="26" s="1"/>
  <c r="W56" i="26" s="1"/>
  <c r="W59" i="26" s="1"/>
  <c r="X48" i="26"/>
  <c r="X51" i="26" s="1"/>
  <c r="X53" i="26" s="1"/>
  <c r="X56" i="26" s="1"/>
  <c r="W48" i="26"/>
  <c r="H48" i="26"/>
  <c r="H51" i="26" s="1"/>
  <c r="H53" i="26" s="1"/>
  <c r="H56" i="26" s="1"/>
  <c r="H59" i="26" s="1"/>
  <c r="AA47" i="26"/>
  <c r="Z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Z32" i="26" s="1"/>
  <c r="W32" i="26"/>
  <c r="V32" i="26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Q32" i="26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M48" i="26" s="1"/>
  <c r="M51" i="26" s="1"/>
  <c r="M53" i="26" s="1"/>
  <c r="M56" i="26" s="1"/>
  <c r="M59" i="26" s="1"/>
  <c r="L32" i="26"/>
  <c r="K32" i="26"/>
  <c r="K48" i="26" s="1"/>
  <c r="K51" i="26" s="1"/>
  <c r="K53" i="26" s="1"/>
  <c r="K56" i="26" s="1"/>
  <c r="K59" i="26" s="1"/>
  <c r="J32" i="26"/>
  <c r="I32" i="26"/>
  <c r="H32" i="26"/>
  <c r="G32" i="26"/>
  <c r="G48" i="26" s="1"/>
  <c r="G51" i="26" s="1"/>
  <c r="G53" i="26" s="1"/>
  <c r="G56" i="26" s="1"/>
  <c r="F32" i="26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W56" i="27"/>
  <c r="W59" i="27" s="1"/>
  <c r="Q53" i="27"/>
  <c r="Q56" i="27" s="1"/>
  <c r="Q59" i="27" s="1"/>
  <c r="I51" i="27"/>
  <c r="I53" i="27" s="1"/>
  <c r="I56" i="27" s="1"/>
  <c r="I59" i="27" s="1"/>
  <c r="S48" i="27"/>
  <c r="S51" i="27" s="1"/>
  <c r="S53" i="27" s="1"/>
  <c r="S56" i="27" s="1"/>
  <c r="S59" i="27" s="1"/>
  <c r="N48" i="27"/>
  <c r="N51" i="27" s="1"/>
  <c r="N53" i="27" s="1"/>
  <c r="N56" i="27" s="1"/>
  <c r="N59" i="27" s="1"/>
  <c r="K48" i="27"/>
  <c r="K51" i="27" s="1"/>
  <c r="K53" i="27" s="1"/>
  <c r="K56" i="27" s="1"/>
  <c r="K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X48" i="27" s="1"/>
  <c r="X51" i="27" s="1"/>
  <c r="W32" i="27"/>
  <c r="W48" i="27" s="1"/>
  <c r="W51" i="27" s="1"/>
  <c r="W53" i="27" s="1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S32" i="27"/>
  <c r="R32" i="27"/>
  <c r="R48" i="27" s="1"/>
  <c r="R51" i="27" s="1"/>
  <c r="R53" i="27" s="1"/>
  <c r="R56" i="27" s="1"/>
  <c r="R59" i="27" s="1"/>
  <c r="Q32" i="27"/>
  <c r="Q48" i="27" s="1"/>
  <c r="Q51" i="27" s="1"/>
  <c r="P32" i="27"/>
  <c r="O32" i="27"/>
  <c r="O48" i="27" s="1"/>
  <c r="O51" i="27" s="1"/>
  <c r="O53" i="27" s="1"/>
  <c r="O56" i="27" s="1"/>
  <c r="O59" i="27" s="1"/>
  <c r="N32" i="27"/>
  <c r="M32" i="27"/>
  <c r="M48" i="27" s="1"/>
  <c r="M51" i="27" s="1"/>
  <c r="M53" i="27" s="1"/>
  <c r="M56" i="27" s="1"/>
  <c r="M59" i="27" s="1"/>
  <c r="L32" i="27"/>
  <c r="K32" i="27"/>
  <c r="J32" i="27"/>
  <c r="J48" i="27" s="1"/>
  <c r="J51" i="27" s="1"/>
  <c r="J53" i="27" s="1"/>
  <c r="J56" i="27" s="1"/>
  <c r="J59" i="27" s="1"/>
  <c r="I32" i="27"/>
  <c r="I48" i="27" s="1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C32" i="27"/>
  <c r="R59" i="28"/>
  <c r="E53" i="28"/>
  <c r="E56" i="28" s="1"/>
  <c r="E59" i="28" s="1"/>
  <c r="Y48" i="28"/>
  <c r="Y51" i="28" s="1"/>
  <c r="Y53" i="28" s="1"/>
  <c r="Y56" i="28" s="1"/>
  <c r="Y59" i="28" s="1"/>
  <c r="N48" i="28"/>
  <c r="N51" i="28" s="1"/>
  <c r="N53" i="28" s="1"/>
  <c r="N56" i="28" s="1"/>
  <c r="N59" i="28" s="1"/>
  <c r="G48" i="28"/>
  <c r="G51" i="28" s="1"/>
  <c r="G53" i="28" s="1"/>
  <c r="G56" i="28" s="1"/>
  <c r="G59" i="28" s="1"/>
  <c r="F48" i="28"/>
  <c r="F51" i="28" s="1"/>
  <c r="F53" i="28" s="1"/>
  <c r="F56" i="28" s="1"/>
  <c r="F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X32" i="28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E32" i="28"/>
  <c r="E48" i="28" s="1"/>
  <c r="E51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L51" i="29"/>
  <c r="L53" i="29" s="1"/>
  <c r="L56" i="29" s="1"/>
  <c r="L59" i="29" s="1"/>
  <c r="R48" i="29"/>
  <c r="R51" i="29" s="1"/>
  <c r="R53" i="29" s="1"/>
  <c r="R56" i="29" s="1"/>
  <c r="R59" i="29" s="1"/>
  <c r="E48" i="29"/>
  <c r="E51" i="29" s="1"/>
  <c r="E53" i="29" s="1"/>
  <c r="E56" i="29" s="1"/>
  <c r="E59" i="29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X32" i="29"/>
  <c r="W32" i="29"/>
  <c r="V32" i="29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Q32" i="29"/>
  <c r="P32" i="29"/>
  <c r="P48" i="29" s="1"/>
  <c r="P51" i="29" s="1"/>
  <c r="P53" i="29" s="1"/>
  <c r="P56" i="29" s="1"/>
  <c r="P59" i="29" s="1"/>
  <c r="O32" i="29"/>
  <c r="N32" i="29"/>
  <c r="M32" i="29"/>
  <c r="M48" i="29" s="1"/>
  <c r="M51" i="29" s="1"/>
  <c r="M53" i="29" s="1"/>
  <c r="M56" i="29" s="1"/>
  <c r="M59" i="29" s="1"/>
  <c r="L32" i="29"/>
  <c r="L48" i="29" s="1"/>
  <c r="K32" i="29"/>
  <c r="J32" i="29"/>
  <c r="J48" i="29" s="1"/>
  <c r="J51" i="29" s="1"/>
  <c r="J53" i="29" s="1"/>
  <c r="J56" i="29" s="1"/>
  <c r="J59" i="29" s="1"/>
  <c r="I32" i="29"/>
  <c r="H32" i="29"/>
  <c r="G32" i="29"/>
  <c r="F32" i="29"/>
  <c r="E32" i="29"/>
  <c r="D32" i="29"/>
  <c r="D48" i="29" s="1"/>
  <c r="D51" i="29" s="1"/>
  <c r="D53" i="29" s="1"/>
  <c r="D56" i="29" s="1"/>
  <c r="D59" i="29" s="1"/>
  <c r="C32" i="29"/>
  <c r="S53" i="30"/>
  <c r="S56" i="30" s="1"/>
  <c r="S59" i="30" s="1"/>
  <c r="Q48" i="30"/>
  <c r="Q51" i="30" s="1"/>
  <c r="Q53" i="30" s="1"/>
  <c r="Q56" i="30" s="1"/>
  <c r="Q59" i="30" s="1"/>
  <c r="L48" i="30"/>
  <c r="L51" i="30" s="1"/>
  <c r="L53" i="30" s="1"/>
  <c r="L56" i="30" s="1"/>
  <c r="L59" i="30" s="1"/>
  <c r="AA47" i="30"/>
  <c r="Y47" i="30"/>
  <c r="X47" i="30"/>
  <c r="W47" i="30"/>
  <c r="V47" i="30"/>
  <c r="U47" i="30"/>
  <c r="U48" i="30" s="1"/>
  <c r="U51" i="30" s="1"/>
  <c r="U53" i="30" s="1"/>
  <c r="U56" i="30" s="1"/>
  <c r="U59" i="30" s="1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W32" i="30"/>
  <c r="W48" i="30" s="1"/>
  <c r="W51" i="30" s="1"/>
  <c r="W53" i="30" s="1"/>
  <c r="W56" i="30" s="1"/>
  <c r="W59" i="30" s="1"/>
  <c r="V32" i="30"/>
  <c r="U32" i="30"/>
  <c r="T32" i="30"/>
  <c r="T48" i="30" s="1"/>
  <c r="T51" i="30" s="1"/>
  <c r="T53" i="30" s="1"/>
  <c r="T56" i="30" s="1"/>
  <c r="T59" i="30" s="1"/>
  <c r="S32" i="30"/>
  <c r="S48" i="30" s="1"/>
  <c r="S51" i="30" s="1"/>
  <c r="R32" i="30"/>
  <c r="R48" i="30" s="1"/>
  <c r="R51" i="30" s="1"/>
  <c r="R53" i="30" s="1"/>
  <c r="R56" i="30" s="1"/>
  <c r="R59" i="30" s="1"/>
  <c r="Q32" i="30"/>
  <c r="P32" i="30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L32" i="30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G32" i="30"/>
  <c r="G48" i="30" s="1"/>
  <c r="G51" i="30" s="1"/>
  <c r="G53" i="30" s="1"/>
  <c r="G56" i="30" s="1"/>
  <c r="G59" i="30" s="1"/>
  <c r="F32" i="30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G51" i="31"/>
  <c r="G53" i="31" s="1"/>
  <c r="G56" i="31" s="1"/>
  <c r="G59" i="31" s="1"/>
  <c r="P48" i="31"/>
  <c r="P51" i="31" s="1"/>
  <c r="P53" i="31" s="1"/>
  <c r="P56" i="31" s="1"/>
  <c r="P59" i="31" s="1"/>
  <c r="AA47" i="31"/>
  <c r="Y47" i="31"/>
  <c r="X47" i="31"/>
  <c r="W47" i="31"/>
  <c r="V47" i="31"/>
  <c r="U47" i="31"/>
  <c r="U48" i="31" s="1"/>
  <c r="U51" i="31" s="1"/>
  <c r="U53" i="31" s="1"/>
  <c r="U56" i="31" s="1"/>
  <c r="U59" i="31" s="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E48" i="31" s="1"/>
  <c r="E51" i="31" s="1"/>
  <c r="E53" i="31" s="1"/>
  <c r="E56" i="31" s="1"/>
  <c r="E59" i="31" s="1"/>
  <c r="D47" i="31"/>
  <c r="C47" i="31"/>
  <c r="AA32" i="31"/>
  <c r="Z32" i="31"/>
  <c r="Y32" i="3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P32" i="3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H32" i="31"/>
  <c r="G32" i="31"/>
  <c r="G48" i="31" s="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Y48" i="32"/>
  <c r="D48" i="32"/>
  <c r="D51" i="32" s="1"/>
  <c r="D53" i="32" s="1"/>
  <c r="D56" i="32" s="1"/>
  <c r="D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X32" i="32"/>
  <c r="W32" i="32"/>
  <c r="V32" i="32"/>
  <c r="V48" i="32" s="1"/>
  <c r="V51" i="32" s="1"/>
  <c r="V53" i="32" s="1"/>
  <c r="V56" i="32" s="1"/>
  <c r="V59" i="32" s="1"/>
  <c r="U32" i="32"/>
  <c r="T32" i="32"/>
  <c r="T48" i="32" s="1"/>
  <c r="T51" i="32" s="1"/>
  <c r="T53" i="32" s="1"/>
  <c r="T56" i="32" s="1"/>
  <c r="T59" i="32" s="1"/>
  <c r="S32" i="32"/>
  <c r="R32" i="32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N32" i="32"/>
  <c r="N48" i="32" s="1"/>
  <c r="N51" i="32" s="1"/>
  <c r="N53" i="32" s="1"/>
  <c r="N56" i="32" s="1"/>
  <c r="N59" i="32" s="1"/>
  <c r="M32" i="32"/>
  <c r="L32" i="32"/>
  <c r="L48" i="32" s="1"/>
  <c r="L51" i="32" s="1"/>
  <c r="L53" i="32" s="1"/>
  <c r="L56" i="32" s="1"/>
  <c r="L59" i="32" s="1"/>
  <c r="K32" i="32"/>
  <c r="J32" i="32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F32" i="32"/>
  <c r="F48" i="32" s="1"/>
  <c r="F51" i="32" s="1"/>
  <c r="F53" i="32" s="1"/>
  <c r="F56" i="32" s="1"/>
  <c r="F59" i="32" s="1"/>
  <c r="E32" i="32"/>
  <c r="D32" i="32"/>
  <c r="C32" i="32"/>
  <c r="AA48" i="33"/>
  <c r="AA51" i="33" s="1"/>
  <c r="AA53" i="33" s="1"/>
  <c r="AA56" i="33" s="1"/>
  <c r="AA59" i="33" s="1"/>
  <c r="S48" i="33"/>
  <c r="S51" i="33" s="1"/>
  <c r="S53" i="33" s="1"/>
  <c r="S56" i="33" s="1"/>
  <c r="S59" i="33" s="1"/>
  <c r="I48" i="33"/>
  <c r="I51" i="33" s="1"/>
  <c r="I53" i="33" s="1"/>
  <c r="I56" i="33" s="1"/>
  <c r="I59" i="33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Y32" i="33"/>
  <c r="Y48" i="33" s="1"/>
  <c r="Y51" i="33" s="1"/>
  <c r="Y53" i="33" s="1"/>
  <c r="Y56" i="33" s="1"/>
  <c r="Y59" i="33" s="1"/>
  <c r="X32" i="33"/>
  <c r="W32" i="33"/>
  <c r="V32" i="33"/>
  <c r="U32" i="33"/>
  <c r="U48" i="33" s="1"/>
  <c r="U51" i="33" s="1"/>
  <c r="U53" i="33" s="1"/>
  <c r="U56" i="33" s="1"/>
  <c r="U59" i="33" s="1"/>
  <c r="T32" i="33"/>
  <c r="S32" i="33"/>
  <c r="R32" i="33"/>
  <c r="Q32" i="33"/>
  <c r="P32" i="33"/>
  <c r="P48" i="33" s="1"/>
  <c r="P51" i="33" s="1"/>
  <c r="P53" i="33" s="1"/>
  <c r="P56" i="33" s="1"/>
  <c r="P59" i="33" s="1"/>
  <c r="O32" i="33"/>
  <c r="N32" i="33"/>
  <c r="M32" i="33"/>
  <c r="M48" i="33" s="1"/>
  <c r="M51" i="33" s="1"/>
  <c r="M53" i="33" s="1"/>
  <c r="M56" i="33" s="1"/>
  <c r="M59" i="33" s="1"/>
  <c r="L32" i="33"/>
  <c r="K32" i="33"/>
  <c r="K48" i="33" s="1"/>
  <c r="K51" i="33" s="1"/>
  <c r="K53" i="33" s="1"/>
  <c r="K56" i="33" s="1"/>
  <c r="K59" i="33" s="1"/>
  <c r="J32" i="33"/>
  <c r="I32" i="33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E32" i="33"/>
  <c r="E48" i="33" s="1"/>
  <c r="E51" i="33" s="1"/>
  <c r="E53" i="33" s="1"/>
  <c r="E56" i="33" s="1"/>
  <c r="E59" i="33" s="1"/>
  <c r="D32" i="33"/>
  <c r="C32" i="33"/>
  <c r="C48" i="33" s="1"/>
  <c r="C51" i="33" s="1"/>
  <c r="C53" i="33" s="1"/>
  <c r="C56" i="33" s="1"/>
  <c r="C59" i="33" s="1"/>
  <c r="U53" i="34"/>
  <c r="U56" i="34" s="1"/>
  <c r="U59" i="34" s="1"/>
  <c r="W48" i="34"/>
  <c r="W51" i="34" s="1"/>
  <c r="W53" i="34" s="1"/>
  <c r="W56" i="34" s="1"/>
  <c r="W59" i="34" s="1"/>
  <c r="J48" i="34"/>
  <c r="J51" i="34" s="1"/>
  <c r="J53" i="34" s="1"/>
  <c r="J56" i="34" s="1"/>
  <c r="J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F48" i="34" s="1"/>
  <c r="F51" i="34" s="1"/>
  <c r="F53" i="34" s="1"/>
  <c r="F56" i="34" s="1"/>
  <c r="F59" i="34" s="1"/>
  <c r="E47" i="34"/>
  <c r="D47" i="34"/>
  <c r="C47" i="34"/>
  <c r="AA32" i="34"/>
  <c r="Y32" i="34"/>
  <c r="X32" i="34"/>
  <c r="Z32" i="34" s="1"/>
  <c r="W32" i="34"/>
  <c r="V32" i="34"/>
  <c r="V48" i="34" s="1"/>
  <c r="V51" i="34" s="1"/>
  <c r="V53" i="34" s="1"/>
  <c r="V56" i="34" s="1"/>
  <c r="V59" i="34" s="1"/>
  <c r="U32" i="34"/>
  <c r="U48" i="34" s="1"/>
  <c r="U51" i="34" s="1"/>
  <c r="T32" i="34"/>
  <c r="T48" i="34" s="1"/>
  <c r="T51" i="34" s="1"/>
  <c r="T53" i="34" s="1"/>
  <c r="T56" i="34" s="1"/>
  <c r="T59" i="34" s="1"/>
  <c r="S32" i="34"/>
  <c r="R32" i="34"/>
  <c r="Q32" i="34"/>
  <c r="P32" i="34"/>
  <c r="O32" i="34"/>
  <c r="O48" i="34" s="1"/>
  <c r="O51" i="34" s="1"/>
  <c r="O53" i="34" s="1"/>
  <c r="O56" i="34" s="1"/>
  <c r="O59" i="34" s="1"/>
  <c r="N32" i="34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J32" i="34"/>
  <c r="I32" i="34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G53" i="35"/>
  <c r="G56" i="35" s="1"/>
  <c r="G59" i="35" s="1"/>
  <c r="V48" i="35"/>
  <c r="V51" i="35" s="1"/>
  <c r="V53" i="35" s="1"/>
  <c r="V56" i="35" s="1"/>
  <c r="V59" i="35" s="1"/>
  <c r="N48" i="35"/>
  <c r="N51" i="35" s="1"/>
  <c r="N53" i="35" s="1"/>
  <c r="N56" i="35" s="1"/>
  <c r="N59" i="35" s="1"/>
  <c r="M48" i="35"/>
  <c r="M51" i="35" s="1"/>
  <c r="M53" i="35" s="1"/>
  <c r="M56" i="35" s="1"/>
  <c r="M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Y32" i="35"/>
  <c r="Y48" i="35" s="1"/>
  <c r="Y51" i="35" s="1"/>
  <c r="Y53" i="35" s="1"/>
  <c r="Y56" i="35" s="1"/>
  <c r="Y59" i="35" s="1"/>
  <c r="X32" i="35"/>
  <c r="W32" i="35"/>
  <c r="V32" i="35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M32" i="35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I59" i="36"/>
  <c r="AA53" i="36"/>
  <c r="AA56" i="36" s="1"/>
  <c r="AA59" i="36" s="1"/>
  <c r="L51" i="36"/>
  <c r="L53" i="36" s="1"/>
  <c r="L56" i="36" s="1"/>
  <c r="L59" i="36" s="1"/>
  <c r="U48" i="36"/>
  <c r="U51" i="36" s="1"/>
  <c r="U53" i="36" s="1"/>
  <c r="U56" i="36" s="1"/>
  <c r="U59" i="36" s="1"/>
  <c r="T48" i="36"/>
  <c r="T51" i="36" s="1"/>
  <c r="T53" i="36" s="1"/>
  <c r="T56" i="36" s="1"/>
  <c r="T59" i="36" s="1"/>
  <c r="M48" i="36"/>
  <c r="M51" i="36" s="1"/>
  <c r="M53" i="36" s="1"/>
  <c r="M56" i="36" s="1"/>
  <c r="M59" i="36" s="1"/>
  <c r="E48" i="36"/>
  <c r="E51" i="36" s="1"/>
  <c r="E53" i="36" s="1"/>
  <c r="E56" i="36" s="1"/>
  <c r="E59" i="36" s="1"/>
  <c r="D48" i="36"/>
  <c r="D51" i="36" s="1"/>
  <c r="D53" i="36" s="1"/>
  <c r="D56" i="36" s="1"/>
  <c r="D59" i="36" s="1"/>
  <c r="AA47" i="36"/>
  <c r="Y47" i="36"/>
  <c r="X47" i="36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Y32" i="36"/>
  <c r="X32" i="36"/>
  <c r="X48" i="36" s="1"/>
  <c r="W32" i="36"/>
  <c r="W48" i="36" s="1"/>
  <c r="W51" i="36" s="1"/>
  <c r="W53" i="36" s="1"/>
  <c r="W56" i="36" s="1"/>
  <c r="W59" i="36" s="1"/>
  <c r="V32" i="36"/>
  <c r="U32" i="36"/>
  <c r="T32" i="36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L32" i="36"/>
  <c r="L48" i="36" s="1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E32" i="36"/>
  <c r="D32" i="36"/>
  <c r="C32" i="36"/>
  <c r="C48" i="36" s="1"/>
  <c r="C51" i="36" s="1"/>
  <c r="C53" i="36" s="1"/>
  <c r="C56" i="36" s="1"/>
  <c r="C59" i="36" s="1"/>
  <c r="V51" i="37"/>
  <c r="V53" i="37" s="1"/>
  <c r="V56" i="37" s="1"/>
  <c r="V59" i="37" s="1"/>
  <c r="AA48" i="37"/>
  <c r="AA51" i="37" s="1"/>
  <c r="AA53" i="37" s="1"/>
  <c r="AA56" i="37" s="1"/>
  <c r="AA59" i="37" s="1"/>
  <c r="M48" i="37"/>
  <c r="M51" i="37" s="1"/>
  <c r="M53" i="37" s="1"/>
  <c r="M56" i="37" s="1"/>
  <c r="M59" i="37" s="1"/>
  <c r="H48" i="37"/>
  <c r="H51" i="37" s="1"/>
  <c r="H53" i="37" s="1"/>
  <c r="H56" i="37" s="1"/>
  <c r="H59" i="37" s="1"/>
  <c r="AA47" i="37"/>
  <c r="Y47" i="37"/>
  <c r="X47" i="37"/>
  <c r="Z47" i="37" s="1"/>
  <c r="W47" i="37"/>
  <c r="V47" i="37"/>
  <c r="U47" i="37"/>
  <c r="T47" i="37"/>
  <c r="T48" i="37" s="1"/>
  <c r="T51" i="37" s="1"/>
  <c r="T53" i="37" s="1"/>
  <c r="T56" i="37" s="1"/>
  <c r="T59" i="37" s="1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D48" i="37" s="1"/>
  <c r="D51" i="37" s="1"/>
  <c r="D53" i="37" s="1"/>
  <c r="D56" i="37" s="1"/>
  <c r="D59" i="37" s="1"/>
  <c r="C47" i="37"/>
  <c r="AA32" i="37"/>
  <c r="Y32" i="37"/>
  <c r="Y48" i="37" s="1"/>
  <c r="Y51" i="37" s="1"/>
  <c r="Y53" i="37" s="1"/>
  <c r="Y56" i="37" s="1"/>
  <c r="Y59" i="37" s="1"/>
  <c r="X32" i="37"/>
  <c r="W32" i="37"/>
  <c r="W48" i="37" s="1"/>
  <c r="W51" i="37" s="1"/>
  <c r="W53" i="37" s="1"/>
  <c r="W56" i="37" s="1"/>
  <c r="W59" i="37" s="1"/>
  <c r="V32" i="37"/>
  <c r="V48" i="37" s="1"/>
  <c r="U32" i="37"/>
  <c r="U48" i="37" s="1"/>
  <c r="U51" i="37" s="1"/>
  <c r="U53" i="37" s="1"/>
  <c r="U56" i="37" s="1"/>
  <c r="U59" i="37" s="1"/>
  <c r="T32" i="37"/>
  <c r="S32" i="37"/>
  <c r="S48" i="37" s="1"/>
  <c r="S51" i="37" s="1"/>
  <c r="S53" i="37" s="1"/>
  <c r="S56" i="37" s="1"/>
  <c r="S59" i="37" s="1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C32" i="37"/>
  <c r="C48" i="37" s="1"/>
  <c r="C51" i="37" s="1"/>
  <c r="C53" i="37" s="1"/>
  <c r="C56" i="37" s="1"/>
  <c r="C59" i="37" s="1"/>
  <c r="V48" i="38"/>
  <c r="V51" i="38" s="1"/>
  <c r="V53" i="38" s="1"/>
  <c r="V56" i="38" s="1"/>
  <c r="V59" i="38" s="1"/>
  <c r="AA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W32" i="38"/>
  <c r="W48" i="38" s="1"/>
  <c r="W51" i="38" s="1"/>
  <c r="W53" i="38" s="1"/>
  <c r="W56" i="38" s="1"/>
  <c r="W59" i="38" s="1"/>
  <c r="V32" i="38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V56" i="39"/>
  <c r="V59" i="39" s="1"/>
  <c r="F56" i="39"/>
  <c r="F59" i="39" s="1"/>
  <c r="AA47" i="39"/>
  <c r="Z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J48" i="39" s="1"/>
  <c r="J51" i="39" s="1"/>
  <c r="J53" i="39" s="1"/>
  <c r="J56" i="39" s="1"/>
  <c r="J59" i="39" s="1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X48" i="39" s="1"/>
  <c r="Z48" i="39" s="1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D59" i="40"/>
  <c r="X48" i="40"/>
  <c r="I48" i="40"/>
  <c r="I51" i="40" s="1"/>
  <c r="I53" i="40" s="1"/>
  <c r="I56" i="40" s="1"/>
  <c r="I59" i="40" s="1"/>
  <c r="H48" i="40"/>
  <c r="H51" i="40" s="1"/>
  <c r="H53" i="40" s="1"/>
  <c r="H56" i="40" s="1"/>
  <c r="H59" i="40" s="1"/>
  <c r="AA47" i="40"/>
  <c r="Y47" i="40"/>
  <c r="Z47" i="40" s="1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X32" i="40"/>
  <c r="Z32" i="40" s="1"/>
  <c r="W32" i="40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J32" i="40"/>
  <c r="J48" i="40" s="1"/>
  <c r="J51" i="40" s="1"/>
  <c r="J53" i="40" s="1"/>
  <c r="J56" i="40" s="1"/>
  <c r="J59" i="40" s="1"/>
  <c r="I32" i="40"/>
  <c r="H32" i="40"/>
  <c r="G32" i="40"/>
  <c r="F32" i="40"/>
  <c r="F48" i="40" s="1"/>
  <c r="F51" i="40" s="1"/>
  <c r="F53" i="40" s="1"/>
  <c r="F56" i="40" s="1"/>
  <c r="F59" i="40" s="1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C32" i="40"/>
  <c r="C48" i="40" s="1"/>
  <c r="C51" i="40" s="1"/>
  <c r="C53" i="40" s="1"/>
  <c r="C56" i="40" s="1"/>
  <c r="C59" i="40" s="1"/>
  <c r="L56" i="1"/>
  <c r="L59" i="1" s="1"/>
  <c r="P48" i="1"/>
  <c r="P51" i="1" s="1"/>
  <c r="P53" i="1" s="1"/>
  <c r="P56" i="1" s="1"/>
  <c r="P59" i="1" s="1"/>
  <c r="O48" i="1"/>
  <c r="O51" i="1" s="1"/>
  <c r="O53" i="1" s="1"/>
  <c r="O56" i="1" s="1"/>
  <c r="O59" i="1" s="1"/>
  <c r="G48" i="1"/>
  <c r="G51" i="1" s="1"/>
  <c r="G53" i="1" s="1"/>
  <c r="G56" i="1" s="1"/>
  <c r="G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S48" i="1" l="1"/>
  <c r="S51" i="1" s="1"/>
  <c r="S53" i="1" s="1"/>
  <c r="S56" i="1" s="1"/>
  <c r="S59" i="1" s="1"/>
  <c r="H48" i="29"/>
  <c r="H51" i="29" s="1"/>
  <c r="H53" i="29" s="1"/>
  <c r="H56" i="29" s="1"/>
  <c r="H59" i="29" s="1"/>
  <c r="C48" i="23"/>
  <c r="C51" i="23" s="1"/>
  <c r="C53" i="23" s="1"/>
  <c r="C56" i="23" s="1"/>
  <c r="C59" i="23" s="1"/>
  <c r="F48" i="6"/>
  <c r="F51" i="6" s="1"/>
  <c r="F53" i="6" s="1"/>
  <c r="F56" i="6" s="1"/>
  <c r="F59" i="6" s="1"/>
  <c r="M48" i="30"/>
  <c r="M51" i="30" s="1"/>
  <c r="M53" i="30" s="1"/>
  <c r="M56" i="30" s="1"/>
  <c r="M59" i="30" s="1"/>
  <c r="X48" i="29"/>
  <c r="Z32" i="29"/>
  <c r="R48" i="2"/>
  <c r="R51" i="2" s="1"/>
  <c r="R53" i="2" s="1"/>
  <c r="R56" i="2" s="1"/>
  <c r="R59" i="2" s="1"/>
  <c r="F48" i="30"/>
  <c r="F51" i="30" s="1"/>
  <c r="F53" i="30" s="1"/>
  <c r="F56" i="30" s="1"/>
  <c r="F59" i="30" s="1"/>
  <c r="V48" i="30"/>
  <c r="V51" i="30" s="1"/>
  <c r="V53" i="30" s="1"/>
  <c r="V56" i="30" s="1"/>
  <c r="V59" i="30" s="1"/>
  <c r="R48" i="8"/>
  <c r="R51" i="8" s="1"/>
  <c r="R53" i="8" s="1"/>
  <c r="R56" i="8" s="1"/>
  <c r="R59" i="8" s="1"/>
  <c r="AA48" i="8"/>
  <c r="AA51" i="8" s="1"/>
  <c r="AA53" i="8" s="1"/>
  <c r="AA56" i="8" s="1"/>
  <c r="AA59" i="8" s="1"/>
  <c r="T48" i="7"/>
  <c r="T51" i="7" s="1"/>
  <c r="T53" i="7" s="1"/>
  <c r="T56" i="7" s="1"/>
  <c r="T59" i="7" s="1"/>
  <c r="X48" i="33"/>
  <c r="Z48" i="33" s="1"/>
  <c r="Z32" i="33"/>
  <c r="Z32" i="25"/>
  <c r="Z48" i="25"/>
  <c r="Y51" i="25"/>
  <c r="Y53" i="25" s="1"/>
  <c r="Y56" i="25" s="1"/>
  <c r="Y59" i="25" s="1"/>
  <c r="O48" i="28"/>
  <c r="O51" i="28" s="1"/>
  <c r="O53" i="28" s="1"/>
  <c r="O56" i="28" s="1"/>
  <c r="O59" i="28" s="1"/>
  <c r="Z32" i="12"/>
  <c r="X48" i="12"/>
  <c r="R48" i="39"/>
  <c r="R51" i="39" s="1"/>
  <c r="R53" i="39" s="1"/>
  <c r="R56" i="39" s="1"/>
  <c r="R59" i="39" s="1"/>
  <c r="N48" i="34"/>
  <c r="N51" i="34" s="1"/>
  <c r="N53" i="34" s="1"/>
  <c r="N56" i="34" s="1"/>
  <c r="N59" i="34" s="1"/>
  <c r="O48" i="33"/>
  <c r="O51" i="33" s="1"/>
  <c r="O53" i="33" s="1"/>
  <c r="O56" i="33" s="1"/>
  <c r="O59" i="33" s="1"/>
  <c r="W48" i="33"/>
  <c r="W51" i="33" s="1"/>
  <c r="W53" i="33" s="1"/>
  <c r="W56" i="33" s="1"/>
  <c r="W59" i="33" s="1"/>
  <c r="AA48" i="31"/>
  <c r="AA51" i="31" s="1"/>
  <c r="AA53" i="31" s="1"/>
  <c r="AA56" i="31" s="1"/>
  <c r="AA59" i="31" s="1"/>
  <c r="H48" i="1"/>
  <c r="H51" i="1" s="1"/>
  <c r="H53" i="1" s="1"/>
  <c r="H56" i="1" s="1"/>
  <c r="H59" i="1" s="1"/>
  <c r="Z47" i="1"/>
  <c r="W48" i="35"/>
  <c r="W51" i="35" s="1"/>
  <c r="W53" i="35" s="1"/>
  <c r="W56" i="35" s="1"/>
  <c r="W59" i="35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X48" i="9"/>
  <c r="Z32" i="9"/>
  <c r="AA48" i="27"/>
  <c r="AA51" i="27" s="1"/>
  <c r="AA53" i="27" s="1"/>
  <c r="AA56" i="27" s="1"/>
  <c r="AA59" i="27" s="1"/>
  <c r="G48" i="4"/>
  <c r="G51" i="4" s="1"/>
  <c r="G53" i="4" s="1"/>
  <c r="G56" i="4" s="1"/>
  <c r="G59" i="4" s="1"/>
  <c r="T48" i="1"/>
  <c r="T51" i="1" s="1"/>
  <c r="T53" i="1" s="1"/>
  <c r="T56" i="1" s="1"/>
  <c r="T59" i="1" s="1"/>
  <c r="AA48" i="34"/>
  <c r="AA51" i="34" s="1"/>
  <c r="AA53" i="34" s="1"/>
  <c r="AA56" i="34" s="1"/>
  <c r="AA59" i="34" s="1"/>
  <c r="X53" i="27"/>
  <c r="Z51" i="27"/>
  <c r="E48" i="21"/>
  <c r="E51" i="21" s="1"/>
  <c r="E53" i="21" s="1"/>
  <c r="E56" i="21" s="1"/>
  <c r="E59" i="21" s="1"/>
  <c r="U48" i="21"/>
  <c r="U51" i="21" s="1"/>
  <c r="U53" i="21" s="1"/>
  <c r="U56" i="21" s="1"/>
  <c r="U59" i="21" s="1"/>
  <c r="X48" i="7"/>
  <c r="Z32" i="7"/>
  <c r="H48" i="5"/>
  <c r="H51" i="5" s="1"/>
  <c r="H53" i="5" s="1"/>
  <c r="H56" i="5" s="1"/>
  <c r="H59" i="5" s="1"/>
  <c r="X48" i="32"/>
  <c r="X51" i="32" s="1"/>
  <c r="X53" i="32" s="1"/>
  <c r="X56" i="32" s="1"/>
  <c r="Z32" i="32"/>
  <c r="J48" i="2"/>
  <c r="J51" i="2" s="1"/>
  <c r="J53" i="2" s="1"/>
  <c r="J56" i="2" s="1"/>
  <c r="J59" i="2" s="1"/>
  <c r="U48" i="1"/>
  <c r="U51" i="1" s="1"/>
  <c r="U53" i="1" s="1"/>
  <c r="U56" i="1" s="1"/>
  <c r="U59" i="1" s="1"/>
  <c r="C48" i="34"/>
  <c r="C51" i="34" s="1"/>
  <c r="C53" i="34" s="1"/>
  <c r="C56" i="34" s="1"/>
  <c r="C59" i="34" s="1"/>
  <c r="K48" i="34"/>
  <c r="K51" i="34" s="1"/>
  <c r="K53" i="34" s="1"/>
  <c r="K56" i="34" s="1"/>
  <c r="K59" i="34" s="1"/>
  <c r="S48" i="34"/>
  <c r="S51" i="34" s="1"/>
  <c r="S53" i="34" s="1"/>
  <c r="S56" i="34" s="1"/>
  <c r="S59" i="34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C48" i="38"/>
  <c r="C51" i="38" s="1"/>
  <c r="C53" i="38" s="1"/>
  <c r="C56" i="38" s="1"/>
  <c r="C59" i="38" s="1"/>
  <c r="K48" i="38"/>
  <c r="K51" i="38" s="1"/>
  <c r="K53" i="38" s="1"/>
  <c r="K56" i="38" s="1"/>
  <c r="K59" i="38" s="1"/>
  <c r="S48" i="38"/>
  <c r="S51" i="38" s="1"/>
  <c r="S53" i="38" s="1"/>
  <c r="S56" i="38" s="1"/>
  <c r="S59" i="38" s="1"/>
  <c r="E48" i="32"/>
  <c r="E51" i="32" s="1"/>
  <c r="E53" i="32" s="1"/>
  <c r="E56" i="32" s="1"/>
  <c r="E59" i="32" s="1"/>
  <c r="M48" i="32"/>
  <c r="M51" i="32" s="1"/>
  <c r="M53" i="32" s="1"/>
  <c r="M56" i="32" s="1"/>
  <c r="M59" i="32" s="1"/>
  <c r="U48" i="32"/>
  <c r="U51" i="32" s="1"/>
  <c r="U53" i="32" s="1"/>
  <c r="U56" i="32" s="1"/>
  <c r="U59" i="32" s="1"/>
  <c r="C48" i="31"/>
  <c r="C51" i="31" s="1"/>
  <c r="C53" i="31" s="1"/>
  <c r="C56" i="31" s="1"/>
  <c r="C59" i="31" s="1"/>
  <c r="K48" i="31"/>
  <c r="K51" i="31" s="1"/>
  <c r="K53" i="31" s="1"/>
  <c r="K56" i="31" s="1"/>
  <c r="K59" i="31" s="1"/>
  <c r="S48" i="31"/>
  <c r="S51" i="31" s="1"/>
  <c r="S53" i="31" s="1"/>
  <c r="S56" i="31" s="1"/>
  <c r="S59" i="31" s="1"/>
  <c r="I48" i="29"/>
  <c r="I51" i="29" s="1"/>
  <c r="I53" i="29" s="1"/>
  <c r="I56" i="29" s="1"/>
  <c r="I59" i="29" s="1"/>
  <c r="Q48" i="29"/>
  <c r="Q51" i="29" s="1"/>
  <c r="Q53" i="29" s="1"/>
  <c r="Q56" i="29" s="1"/>
  <c r="Q59" i="29" s="1"/>
  <c r="Z47" i="29"/>
  <c r="P48" i="27"/>
  <c r="P51" i="27" s="1"/>
  <c r="P53" i="27" s="1"/>
  <c r="P56" i="27" s="1"/>
  <c r="P59" i="27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Q48" i="20"/>
  <c r="Q51" i="20" s="1"/>
  <c r="Q53" i="20" s="1"/>
  <c r="Q56" i="20" s="1"/>
  <c r="Q59" i="20" s="1"/>
  <c r="Z47" i="6"/>
  <c r="G48" i="40"/>
  <c r="G51" i="40" s="1"/>
  <c r="G53" i="40" s="1"/>
  <c r="G56" i="40" s="1"/>
  <c r="G59" i="40" s="1"/>
  <c r="O48" i="40"/>
  <c r="O51" i="40" s="1"/>
  <c r="O53" i="40" s="1"/>
  <c r="O56" i="40" s="1"/>
  <c r="O59" i="40" s="1"/>
  <c r="W48" i="40"/>
  <c r="W51" i="40" s="1"/>
  <c r="W53" i="40" s="1"/>
  <c r="W56" i="40" s="1"/>
  <c r="W59" i="40" s="1"/>
  <c r="F48" i="36"/>
  <c r="F51" i="36" s="1"/>
  <c r="F53" i="36" s="1"/>
  <c r="F56" i="36" s="1"/>
  <c r="F59" i="36" s="1"/>
  <c r="V48" i="36"/>
  <c r="V51" i="36" s="1"/>
  <c r="V53" i="36" s="1"/>
  <c r="V56" i="36" s="1"/>
  <c r="V59" i="36" s="1"/>
  <c r="AA48" i="35"/>
  <c r="AA51" i="35" s="1"/>
  <c r="AA53" i="35" s="1"/>
  <c r="AA56" i="35" s="1"/>
  <c r="AA59" i="35" s="1"/>
  <c r="J48" i="35"/>
  <c r="J51" i="35" s="1"/>
  <c r="J53" i="35" s="1"/>
  <c r="J56" i="35" s="1"/>
  <c r="J59" i="35" s="1"/>
  <c r="R48" i="35"/>
  <c r="R51" i="35" s="1"/>
  <c r="R53" i="35" s="1"/>
  <c r="R56" i="35" s="1"/>
  <c r="R59" i="35" s="1"/>
  <c r="J48" i="33"/>
  <c r="J51" i="33" s="1"/>
  <c r="J53" i="33" s="1"/>
  <c r="J56" i="33" s="1"/>
  <c r="J59" i="33" s="1"/>
  <c r="R48" i="33"/>
  <c r="R51" i="33" s="1"/>
  <c r="R53" i="33" s="1"/>
  <c r="R56" i="33" s="1"/>
  <c r="R59" i="33" s="1"/>
  <c r="Q48" i="33"/>
  <c r="Q51" i="33" s="1"/>
  <c r="Q53" i="33" s="1"/>
  <c r="Q56" i="33" s="1"/>
  <c r="Q59" i="33" s="1"/>
  <c r="Z47" i="33"/>
  <c r="G48" i="32"/>
  <c r="G51" i="32" s="1"/>
  <c r="G53" i="32" s="1"/>
  <c r="G56" i="32" s="1"/>
  <c r="G59" i="32" s="1"/>
  <c r="O48" i="32"/>
  <c r="O51" i="32" s="1"/>
  <c r="O53" i="32" s="1"/>
  <c r="O56" i="32" s="1"/>
  <c r="O59" i="32" s="1"/>
  <c r="W48" i="32"/>
  <c r="W51" i="32" s="1"/>
  <c r="W53" i="32" s="1"/>
  <c r="W56" i="32" s="1"/>
  <c r="W59" i="32" s="1"/>
  <c r="H48" i="30"/>
  <c r="H51" i="30" s="1"/>
  <c r="H53" i="30" s="1"/>
  <c r="H56" i="30" s="1"/>
  <c r="H59" i="30" s="1"/>
  <c r="P48" i="30"/>
  <c r="P51" i="30" s="1"/>
  <c r="P53" i="30" s="1"/>
  <c r="P56" i="30" s="1"/>
  <c r="P59" i="30" s="1"/>
  <c r="Z47" i="30"/>
  <c r="F48" i="26"/>
  <c r="F51" i="26" s="1"/>
  <c r="F53" i="26" s="1"/>
  <c r="F56" i="26" s="1"/>
  <c r="F59" i="26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Q48" i="24"/>
  <c r="Q51" i="24" s="1"/>
  <c r="Q53" i="24" s="1"/>
  <c r="Q56" i="24" s="1"/>
  <c r="Q59" i="24" s="1"/>
  <c r="H48" i="24"/>
  <c r="H51" i="24" s="1"/>
  <c r="H53" i="24" s="1"/>
  <c r="H56" i="24" s="1"/>
  <c r="H59" i="24" s="1"/>
  <c r="F48" i="23"/>
  <c r="F51" i="23" s="1"/>
  <c r="F53" i="23" s="1"/>
  <c r="F56" i="23" s="1"/>
  <c r="F59" i="23" s="1"/>
  <c r="N48" i="23"/>
  <c r="N51" i="23" s="1"/>
  <c r="N53" i="23" s="1"/>
  <c r="N56" i="23" s="1"/>
  <c r="N59" i="23" s="1"/>
  <c r="V48" i="23"/>
  <c r="V51" i="23" s="1"/>
  <c r="V53" i="23" s="1"/>
  <c r="V56" i="23" s="1"/>
  <c r="V59" i="23" s="1"/>
  <c r="Z47" i="21"/>
  <c r="Q48" i="13"/>
  <c r="Q51" i="13" s="1"/>
  <c r="Q53" i="13" s="1"/>
  <c r="Q56" i="13" s="1"/>
  <c r="Q59" i="13" s="1"/>
  <c r="I48" i="6"/>
  <c r="I51" i="6" s="1"/>
  <c r="I53" i="6" s="1"/>
  <c r="I56" i="6" s="1"/>
  <c r="I59" i="6" s="1"/>
  <c r="P48" i="37"/>
  <c r="P51" i="37" s="1"/>
  <c r="P53" i="37" s="1"/>
  <c r="P56" i="37" s="1"/>
  <c r="P59" i="37" s="1"/>
  <c r="C48" i="27"/>
  <c r="C51" i="27" s="1"/>
  <c r="C53" i="27" s="1"/>
  <c r="C56" i="27" s="1"/>
  <c r="C59" i="27" s="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D48" i="19"/>
  <c r="D51" i="19" s="1"/>
  <c r="D53" i="19" s="1"/>
  <c r="D56" i="19" s="1"/>
  <c r="D59" i="19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Z32" i="4"/>
  <c r="Y48" i="36"/>
  <c r="Y51" i="36" s="1"/>
  <c r="Y53" i="36" s="1"/>
  <c r="Y56" i="36" s="1"/>
  <c r="Y59" i="36" s="1"/>
  <c r="P48" i="34"/>
  <c r="P51" i="34" s="1"/>
  <c r="P53" i="34" s="1"/>
  <c r="P56" i="34" s="1"/>
  <c r="P59" i="34" s="1"/>
  <c r="D48" i="33"/>
  <c r="D51" i="33" s="1"/>
  <c r="D53" i="33" s="1"/>
  <c r="D56" i="33" s="1"/>
  <c r="D59" i="33" s="1"/>
  <c r="L48" i="33"/>
  <c r="L51" i="33" s="1"/>
  <c r="L53" i="33" s="1"/>
  <c r="L56" i="33" s="1"/>
  <c r="L59" i="33" s="1"/>
  <c r="T48" i="33"/>
  <c r="T51" i="33" s="1"/>
  <c r="T53" i="33" s="1"/>
  <c r="T56" i="33" s="1"/>
  <c r="T59" i="33" s="1"/>
  <c r="X48" i="3"/>
  <c r="X51" i="3" s="1"/>
  <c r="Z51" i="3" s="1"/>
  <c r="K48" i="40"/>
  <c r="K51" i="40" s="1"/>
  <c r="K53" i="40" s="1"/>
  <c r="K56" i="40" s="1"/>
  <c r="K59" i="40" s="1"/>
  <c r="S48" i="40"/>
  <c r="S51" i="40" s="1"/>
  <c r="S53" i="40" s="1"/>
  <c r="S56" i="40" s="1"/>
  <c r="S59" i="40" s="1"/>
  <c r="Z32" i="38"/>
  <c r="X48" i="38"/>
  <c r="Z48" i="38" s="1"/>
  <c r="R48" i="34"/>
  <c r="R51" i="34" s="1"/>
  <c r="R53" i="34" s="1"/>
  <c r="R56" i="34" s="1"/>
  <c r="R59" i="34" s="1"/>
  <c r="F48" i="33"/>
  <c r="F51" i="33" s="1"/>
  <c r="F53" i="33" s="1"/>
  <c r="F56" i="33" s="1"/>
  <c r="F59" i="33" s="1"/>
  <c r="N48" i="33"/>
  <c r="N51" i="33" s="1"/>
  <c r="N53" i="33" s="1"/>
  <c r="N56" i="33" s="1"/>
  <c r="N59" i="33" s="1"/>
  <c r="V48" i="33"/>
  <c r="V51" i="33" s="1"/>
  <c r="V53" i="33" s="1"/>
  <c r="V56" i="33" s="1"/>
  <c r="V59" i="33" s="1"/>
  <c r="C48" i="32"/>
  <c r="C51" i="32" s="1"/>
  <c r="C53" i="32" s="1"/>
  <c r="C56" i="32" s="1"/>
  <c r="C59" i="32" s="1"/>
  <c r="K48" i="32"/>
  <c r="K51" i="32" s="1"/>
  <c r="K53" i="32" s="1"/>
  <c r="K56" i="32" s="1"/>
  <c r="K59" i="32" s="1"/>
  <c r="S48" i="32"/>
  <c r="S51" i="32" s="1"/>
  <c r="S53" i="32" s="1"/>
  <c r="S56" i="32" s="1"/>
  <c r="S59" i="32" s="1"/>
  <c r="AA48" i="32"/>
  <c r="AA51" i="32" s="1"/>
  <c r="AA53" i="32" s="1"/>
  <c r="AA56" i="32" s="1"/>
  <c r="AA59" i="32" s="1"/>
  <c r="J48" i="32"/>
  <c r="J51" i="32" s="1"/>
  <c r="J53" i="32" s="1"/>
  <c r="J56" i="32" s="1"/>
  <c r="J59" i="32" s="1"/>
  <c r="R48" i="32"/>
  <c r="R51" i="32" s="1"/>
  <c r="R53" i="32" s="1"/>
  <c r="R56" i="32" s="1"/>
  <c r="R59" i="32" s="1"/>
  <c r="H48" i="31"/>
  <c r="H51" i="31" s="1"/>
  <c r="H53" i="31" s="1"/>
  <c r="H56" i="31" s="1"/>
  <c r="H59" i="31" s="1"/>
  <c r="X48" i="31"/>
  <c r="G48" i="29"/>
  <c r="G51" i="29" s="1"/>
  <c r="G53" i="29" s="1"/>
  <c r="G56" i="29" s="1"/>
  <c r="G59" i="29" s="1"/>
  <c r="O48" i="29"/>
  <c r="O51" i="29" s="1"/>
  <c r="O53" i="29" s="1"/>
  <c r="O56" i="29" s="1"/>
  <c r="O59" i="29" s="1"/>
  <c r="W48" i="29"/>
  <c r="W51" i="29" s="1"/>
  <c r="W53" i="29" s="1"/>
  <c r="W56" i="29" s="1"/>
  <c r="W59" i="29" s="1"/>
  <c r="F48" i="29"/>
  <c r="F51" i="29" s="1"/>
  <c r="F53" i="29" s="1"/>
  <c r="F56" i="29" s="1"/>
  <c r="F59" i="29" s="1"/>
  <c r="N48" i="29"/>
  <c r="N51" i="29" s="1"/>
  <c r="N53" i="29" s="1"/>
  <c r="N56" i="29" s="1"/>
  <c r="N59" i="29" s="1"/>
  <c r="V48" i="29"/>
  <c r="V51" i="29" s="1"/>
  <c r="V53" i="29" s="1"/>
  <c r="V56" i="29" s="1"/>
  <c r="V59" i="29" s="1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U48" i="24"/>
  <c r="U51" i="24" s="1"/>
  <c r="U53" i="24" s="1"/>
  <c r="U56" i="24" s="1"/>
  <c r="U59" i="24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Z32" i="23"/>
  <c r="Y48" i="23"/>
  <c r="Y51" i="23" s="1"/>
  <c r="Y53" i="23" s="1"/>
  <c r="Y56" i="23" s="1"/>
  <c r="Y59" i="23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E48" i="6"/>
  <c r="E51" i="6" s="1"/>
  <c r="E53" i="6" s="1"/>
  <c r="E56" i="6" s="1"/>
  <c r="E59" i="6" s="1"/>
  <c r="E48" i="22"/>
  <c r="E51" i="22" s="1"/>
  <c r="E53" i="22" s="1"/>
  <c r="E56" i="22" s="1"/>
  <c r="E59" i="22" s="1"/>
  <c r="U48" i="22"/>
  <c r="U51" i="22" s="1"/>
  <c r="U53" i="22" s="1"/>
  <c r="U56" i="22" s="1"/>
  <c r="U59" i="22" s="1"/>
  <c r="G48" i="21"/>
  <c r="G51" i="21" s="1"/>
  <c r="G53" i="21" s="1"/>
  <c r="G56" i="21" s="1"/>
  <c r="G59" i="21" s="1"/>
  <c r="W48" i="21"/>
  <c r="W51" i="21" s="1"/>
  <c r="W53" i="21" s="1"/>
  <c r="W56" i="21" s="1"/>
  <c r="W59" i="21" s="1"/>
  <c r="P48" i="20"/>
  <c r="P51" i="20" s="1"/>
  <c r="P53" i="20" s="1"/>
  <c r="P56" i="20" s="1"/>
  <c r="P59" i="20" s="1"/>
  <c r="F48" i="19"/>
  <c r="F51" i="19" s="1"/>
  <c r="F53" i="19" s="1"/>
  <c r="F56" i="19" s="1"/>
  <c r="F59" i="19" s="1"/>
  <c r="Q48" i="17"/>
  <c r="Q51" i="17" s="1"/>
  <c r="Q53" i="17" s="1"/>
  <c r="Q56" i="17" s="1"/>
  <c r="Q59" i="17" s="1"/>
  <c r="Z47" i="17"/>
  <c r="J48" i="16"/>
  <c r="J51" i="16" s="1"/>
  <c r="J53" i="16" s="1"/>
  <c r="J56" i="16" s="1"/>
  <c r="J59" i="16" s="1"/>
  <c r="P48" i="13"/>
  <c r="P51" i="13" s="1"/>
  <c r="P53" i="13" s="1"/>
  <c r="P56" i="13" s="1"/>
  <c r="P59" i="13" s="1"/>
  <c r="X48" i="13"/>
  <c r="X51" i="13" s="1"/>
  <c r="C48" i="8"/>
  <c r="C51" i="8" s="1"/>
  <c r="C53" i="8" s="1"/>
  <c r="C56" i="8" s="1"/>
  <c r="C59" i="8" s="1"/>
  <c r="S48" i="8"/>
  <c r="S51" i="8" s="1"/>
  <c r="S53" i="8" s="1"/>
  <c r="S56" i="8" s="1"/>
  <c r="S59" i="8" s="1"/>
  <c r="F48" i="7"/>
  <c r="F51" i="7" s="1"/>
  <c r="F53" i="7" s="1"/>
  <c r="F56" i="7" s="1"/>
  <c r="F59" i="7" s="1"/>
  <c r="E48" i="7"/>
  <c r="E51" i="7" s="1"/>
  <c r="E53" i="7" s="1"/>
  <c r="E56" i="7" s="1"/>
  <c r="E59" i="7" s="1"/>
  <c r="G48" i="6"/>
  <c r="G51" i="6" s="1"/>
  <c r="G53" i="6" s="1"/>
  <c r="G56" i="6" s="1"/>
  <c r="G59" i="6" s="1"/>
  <c r="F48" i="5"/>
  <c r="F51" i="5" s="1"/>
  <c r="F53" i="5" s="1"/>
  <c r="F56" i="5" s="1"/>
  <c r="F59" i="5" s="1"/>
  <c r="V48" i="5"/>
  <c r="V51" i="5" s="1"/>
  <c r="V53" i="5" s="1"/>
  <c r="V56" i="5" s="1"/>
  <c r="V59" i="5" s="1"/>
  <c r="J48" i="4"/>
  <c r="J51" i="4" s="1"/>
  <c r="J53" i="4" s="1"/>
  <c r="J56" i="4" s="1"/>
  <c r="J59" i="4" s="1"/>
  <c r="R48" i="4"/>
  <c r="R51" i="4" s="1"/>
  <c r="R53" i="4" s="1"/>
  <c r="R56" i="4" s="1"/>
  <c r="R59" i="4" s="1"/>
  <c r="Q48" i="4"/>
  <c r="Q51" i="4" s="1"/>
  <c r="Q53" i="4" s="1"/>
  <c r="Q56" i="4" s="1"/>
  <c r="Q59" i="4" s="1"/>
  <c r="Z47" i="4"/>
  <c r="Y48" i="15"/>
  <c r="Y51" i="15" s="1"/>
  <c r="Y53" i="15" s="1"/>
  <c r="Y56" i="15" s="1"/>
  <c r="Y59" i="15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Y48" i="10"/>
  <c r="Y51" i="10" s="1"/>
  <c r="Y53" i="10" s="1"/>
  <c r="Y56" i="10" s="1"/>
  <c r="Y59" i="10" s="1"/>
  <c r="J48" i="9"/>
  <c r="J51" i="9" s="1"/>
  <c r="J53" i="9" s="1"/>
  <c r="J56" i="9" s="1"/>
  <c r="J59" i="9" s="1"/>
  <c r="R48" i="9"/>
  <c r="R51" i="9" s="1"/>
  <c r="R53" i="9" s="1"/>
  <c r="R56" i="9" s="1"/>
  <c r="R59" i="9" s="1"/>
  <c r="Z48" i="6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Z48" i="22"/>
  <c r="AA48" i="15"/>
  <c r="AA51" i="15" s="1"/>
  <c r="AA53" i="15" s="1"/>
  <c r="AA56" i="15" s="1"/>
  <c r="AA59" i="15" s="1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AA48" i="10"/>
  <c r="AA51" i="10" s="1"/>
  <c r="AA53" i="10" s="1"/>
  <c r="AA56" i="10" s="1"/>
  <c r="AA59" i="10" s="1"/>
  <c r="J48" i="6"/>
  <c r="J51" i="6" s="1"/>
  <c r="J53" i="6" s="1"/>
  <c r="J56" i="6" s="1"/>
  <c r="J59" i="6" s="1"/>
  <c r="Z32" i="5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Z32" i="14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AA48" i="12"/>
  <c r="AA51" i="12" s="1"/>
  <c r="AA53" i="12" s="1"/>
  <c r="AA56" i="12" s="1"/>
  <c r="AA59" i="12" s="1"/>
  <c r="R48" i="12"/>
  <c r="R51" i="12" s="1"/>
  <c r="R53" i="12" s="1"/>
  <c r="R56" i="12" s="1"/>
  <c r="R59" i="12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D48" i="10"/>
  <c r="D51" i="10" s="1"/>
  <c r="D53" i="10" s="1"/>
  <c r="D56" i="10" s="1"/>
  <c r="D59" i="10" s="1"/>
  <c r="T48" i="10"/>
  <c r="T51" i="10" s="1"/>
  <c r="T53" i="10" s="1"/>
  <c r="T56" i="10" s="1"/>
  <c r="T59" i="10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J48" i="7"/>
  <c r="J51" i="7" s="1"/>
  <c r="J53" i="7" s="1"/>
  <c r="J56" i="7" s="1"/>
  <c r="J59" i="7" s="1"/>
  <c r="R48" i="7"/>
  <c r="R51" i="7" s="1"/>
  <c r="R53" i="7" s="1"/>
  <c r="R56" i="7" s="1"/>
  <c r="R59" i="7" s="1"/>
  <c r="AA48" i="5"/>
  <c r="AA51" i="5" s="1"/>
  <c r="AA53" i="5" s="1"/>
  <c r="AA56" i="5" s="1"/>
  <c r="AA59" i="5" s="1"/>
  <c r="F48" i="4"/>
  <c r="F51" i="4" s="1"/>
  <c r="F53" i="4" s="1"/>
  <c r="F56" i="4" s="1"/>
  <c r="F59" i="4" s="1"/>
  <c r="N48" i="4"/>
  <c r="N51" i="4" s="1"/>
  <c r="N53" i="4" s="1"/>
  <c r="N56" i="4" s="1"/>
  <c r="N59" i="4" s="1"/>
  <c r="V48" i="4"/>
  <c r="V51" i="4" s="1"/>
  <c r="V53" i="4" s="1"/>
  <c r="V56" i="4" s="1"/>
  <c r="V59" i="4" s="1"/>
  <c r="AA48" i="22"/>
  <c r="AA51" i="22" s="1"/>
  <c r="AA53" i="22" s="1"/>
  <c r="AA56" i="22" s="1"/>
  <c r="AA59" i="22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J48" i="14"/>
  <c r="J51" i="14" s="1"/>
  <c r="J53" i="14" s="1"/>
  <c r="J56" i="14" s="1"/>
  <c r="J59" i="14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F48" i="9"/>
  <c r="F51" i="9" s="1"/>
  <c r="F53" i="9" s="1"/>
  <c r="F56" i="9" s="1"/>
  <c r="F59" i="9" s="1"/>
  <c r="N48" i="9"/>
  <c r="N51" i="9" s="1"/>
  <c r="N53" i="9" s="1"/>
  <c r="N56" i="9" s="1"/>
  <c r="N59" i="9" s="1"/>
  <c r="Z47" i="8"/>
  <c r="C48" i="5"/>
  <c r="C51" i="5" s="1"/>
  <c r="C53" i="5" s="1"/>
  <c r="C56" i="5" s="1"/>
  <c r="C59" i="5" s="1"/>
  <c r="S48" i="5"/>
  <c r="S51" i="5" s="1"/>
  <c r="S53" i="5" s="1"/>
  <c r="S56" i="5" s="1"/>
  <c r="S59" i="5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Z48" i="2"/>
  <c r="X51" i="40"/>
  <c r="X48" i="1"/>
  <c r="X51" i="36"/>
  <c r="Z32" i="1"/>
  <c r="Y48" i="40"/>
  <c r="Y51" i="40" s="1"/>
  <c r="Y53" i="40" s="1"/>
  <c r="Y56" i="40" s="1"/>
  <c r="Y59" i="40" s="1"/>
  <c r="X51" i="38"/>
  <c r="X51" i="39"/>
  <c r="Z32" i="39"/>
  <c r="Z47" i="38"/>
  <c r="Z47" i="36"/>
  <c r="X48" i="35"/>
  <c r="Z32" i="35"/>
  <c r="Y51" i="32"/>
  <c r="Y53" i="32" s="1"/>
  <c r="Y56" i="32" s="1"/>
  <c r="Y59" i="32" s="1"/>
  <c r="Z32" i="37"/>
  <c r="X48" i="37"/>
  <c r="I48" i="34"/>
  <c r="I51" i="34" s="1"/>
  <c r="I53" i="34" s="1"/>
  <c r="I56" i="34" s="1"/>
  <c r="I59" i="34" s="1"/>
  <c r="Q48" i="34"/>
  <c r="Q51" i="34" s="1"/>
  <c r="Q53" i="34" s="1"/>
  <c r="Q56" i="34" s="1"/>
  <c r="Q59" i="34" s="1"/>
  <c r="Y48" i="34"/>
  <c r="Y51" i="34" s="1"/>
  <c r="Y53" i="34" s="1"/>
  <c r="Y56" i="34" s="1"/>
  <c r="Y59" i="34" s="1"/>
  <c r="X48" i="34"/>
  <c r="Z53" i="26"/>
  <c r="Z32" i="36"/>
  <c r="X51" i="31"/>
  <c r="Z56" i="26"/>
  <c r="X59" i="26"/>
  <c r="Z59" i="26" s="1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T48" i="27"/>
  <c r="T51" i="27" s="1"/>
  <c r="T53" i="27" s="1"/>
  <c r="T56" i="27" s="1"/>
  <c r="T59" i="27" s="1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AA48" i="25"/>
  <c r="AA51" i="25" s="1"/>
  <c r="AA53" i="25" s="1"/>
  <c r="AA56" i="25" s="1"/>
  <c r="AA59" i="25" s="1"/>
  <c r="E48" i="23"/>
  <c r="E51" i="23" s="1"/>
  <c r="E53" i="23" s="1"/>
  <c r="E56" i="23" s="1"/>
  <c r="E59" i="23" s="1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X56" i="25"/>
  <c r="Z53" i="25"/>
  <c r="Z51" i="25"/>
  <c r="X51" i="24"/>
  <c r="Z48" i="24"/>
  <c r="X48" i="11"/>
  <c r="Z32" i="11"/>
  <c r="X51" i="29"/>
  <c r="Z32" i="30"/>
  <c r="X48" i="30"/>
  <c r="Y48" i="29"/>
  <c r="Y51" i="29" s="1"/>
  <c r="Y53" i="29" s="1"/>
  <c r="Y56" i="29" s="1"/>
  <c r="Y59" i="29" s="1"/>
  <c r="X48" i="28"/>
  <c r="Z32" i="28"/>
  <c r="Z48" i="27"/>
  <c r="Z51" i="26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AA48" i="29"/>
  <c r="AA51" i="29" s="1"/>
  <c r="AA53" i="29" s="1"/>
  <c r="AA56" i="29" s="1"/>
  <c r="AA59" i="29" s="1"/>
  <c r="Z32" i="27"/>
  <c r="X53" i="22"/>
  <c r="Z51" i="22"/>
  <c r="X56" i="20"/>
  <c r="I48" i="31"/>
  <c r="I51" i="31" s="1"/>
  <c r="I53" i="31" s="1"/>
  <c r="I56" i="31" s="1"/>
  <c r="I59" i="31" s="1"/>
  <c r="Q48" i="31"/>
  <c r="Q51" i="31" s="1"/>
  <c r="Q53" i="31" s="1"/>
  <c r="Q56" i="31" s="1"/>
  <c r="Q59" i="31" s="1"/>
  <c r="Y48" i="31"/>
  <c r="Y51" i="31" s="1"/>
  <c r="Y53" i="31" s="1"/>
  <c r="Y56" i="31" s="1"/>
  <c r="Y59" i="31" s="1"/>
  <c r="Z47" i="31"/>
  <c r="AA48" i="28"/>
  <c r="AA51" i="28" s="1"/>
  <c r="AA53" i="28" s="1"/>
  <c r="AA56" i="28" s="1"/>
  <c r="AA59" i="28" s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Z48" i="26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Z32" i="21"/>
  <c r="X48" i="21"/>
  <c r="I48" i="18"/>
  <c r="I51" i="18" s="1"/>
  <c r="I53" i="18" s="1"/>
  <c r="I56" i="18" s="1"/>
  <c r="I59" i="18" s="1"/>
  <c r="Q48" i="18"/>
  <c r="Q51" i="18" s="1"/>
  <c r="Q53" i="18" s="1"/>
  <c r="Q56" i="18" s="1"/>
  <c r="Q59" i="18" s="1"/>
  <c r="X48" i="16"/>
  <c r="Z32" i="16"/>
  <c r="X51" i="19"/>
  <c r="Z47" i="18"/>
  <c r="X53" i="18"/>
  <c r="Z51" i="18"/>
  <c r="Z48" i="17"/>
  <c r="X51" i="17"/>
  <c r="Z48" i="23"/>
  <c r="X51" i="23"/>
  <c r="Z48" i="18"/>
  <c r="Z47" i="23"/>
  <c r="Y48" i="20"/>
  <c r="Z47" i="20"/>
  <c r="Z32" i="17"/>
  <c r="Y48" i="17"/>
  <c r="Y51" i="17" s="1"/>
  <c r="Y53" i="17" s="1"/>
  <c r="Y56" i="17" s="1"/>
  <c r="Y59" i="17" s="1"/>
  <c r="Z32" i="22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Z47" i="19"/>
  <c r="AA48" i="16"/>
  <c r="AA51" i="16" s="1"/>
  <c r="AA53" i="16" s="1"/>
  <c r="AA56" i="16" s="1"/>
  <c r="AA59" i="16" s="1"/>
  <c r="Z47" i="14"/>
  <c r="X48" i="14"/>
  <c r="X53" i="13"/>
  <c r="Z48" i="13"/>
  <c r="Z47" i="10"/>
  <c r="X48" i="10"/>
  <c r="Z47" i="13"/>
  <c r="Y48" i="13"/>
  <c r="Y51" i="13" s="1"/>
  <c r="Y53" i="13" s="1"/>
  <c r="Y56" i="13" s="1"/>
  <c r="Y59" i="13" s="1"/>
  <c r="X53" i="8"/>
  <c r="Z51" i="8"/>
  <c r="X51" i="15"/>
  <c r="Z48" i="15"/>
  <c r="Z32" i="8"/>
  <c r="Y48" i="8"/>
  <c r="Y51" i="8" s="1"/>
  <c r="Y53" i="8" s="1"/>
  <c r="Y56" i="8" s="1"/>
  <c r="Y59" i="8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Z47" i="15"/>
  <c r="W48" i="13"/>
  <c r="W51" i="13" s="1"/>
  <c r="W53" i="13" s="1"/>
  <c r="W56" i="13" s="1"/>
  <c r="W59" i="13" s="1"/>
  <c r="AA48" i="6"/>
  <c r="AA51" i="6" s="1"/>
  <c r="AA53" i="6" s="1"/>
  <c r="AA56" i="6" s="1"/>
  <c r="AA59" i="6" s="1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X51" i="7"/>
  <c r="Z48" i="7"/>
  <c r="I48" i="4"/>
  <c r="I51" i="4" s="1"/>
  <c r="I53" i="4" s="1"/>
  <c r="I56" i="4" s="1"/>
  <c r="I59" i="4" s="1"/>
  <c r="Y48" i="4"/>
  <c r="Y51" i="4" s="1"/>
  <c r="Y53" i="4" s="1"/>
  <c r="Y56" i="4" s="1"/>
  <c r="Y59" i="4" s="1"/>
  <c r="X53" i="6"/>
  <c r="Z53" i="2"/>
  <c r="X56" i="2"/>
  <c r="Z48" i="5"/>
  <c r="X51" i="5"/>
  <c r="X53" i="4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Z32" i="6"/>
  <c r="AA48" i="2"/>
  <c r="AA51" i="2" s="1"/>
  <c r="AA53" i="2" s="1"/>
  <c r="AA56" i="2" s="1"/>
  <c r="AA59" i="2" s="1"/>
  <c r="Z51" i="2"/>
  <c r="J48" i="3"/>
  <c r="J51" i="3" s="1"/>
  <c r="J53" i="3" s="1"/>
  <c r="J56" i="3" s="1"/>
  <c r="J59" i="3" s="1"/>
  <c r="R48" i="3"/>
  <c r="R51" i="3" s="1"/>
  <c r="R53" i="3" s="1"/>
  <c r="R56" i="3" s="1"/>
  <c r="R59" i="3" s="1"/>
  <c r="Z48" i="4"/>
  <c r="J48" i="5"/>
  <c r="J51" i="5" s="1"/>
  <c r="J53" i="5" s="1"/>
  <c r="J56" i="5" s="1"/>
  <c r="J59" i="5" s="1"/>
  <c r="R48" i="5"/>
  <c r="R51" i="5" s="1"/>
  <c r="R53" i="5" s="1"/>
  <c r="R56" i="5" s="1"/>
  <c r="R59" i="5" s="1"/>
  <c r="Z48" i="3"/>
  <c r="Z32" i="2"/>
  <c r="Z48" i="32" l="1"/>
  <c r="Z51" i="32"/>
  <c r="X51" i="12"/>
  <c r="Z48" i="12"/>
  <c r="X51" i="9"/>
  <c r="Z48" i="9"/>
  <c r="X53" i="3"/>
  <c r="X56" i="3" s="1"/>
  <c r="Z53" i="27"/>
  <c r="X56" i="27"/>
  <c r="X51" i="33"/>
  <c r="Z53" i="32"/>
  <c r="Z48" i="36"/>
  <c r="X59" i="20"/>
  <c r="Z51" i="29"/>
  <c r="X53" i="29"/>
  <c r="X51" i="35"/>
  <c r="Z48" i="35"/>
  <c r="X51" i="21"/>
  <c r="Z48" i="21"/>
  <c r="Z51" i="13"/>
  <c r="Z53" i="22"/>
  <c r="X56" i="22"/>
  <c r="Z48" i="29"/>
  <c r="Z48" i="1"/>
  <c r="X51" i="1"/>
  <c r="X53" i="5"/>
  <c r="Z51" i="5"/>
  <c r="Z56" i="25"/>
  <c r="X59" i="25"/>
  <c r="Z59" i="25" s="1"/>
  <c r="Z51" i="36"/>
  <c r="X53" i="36"/>
  <c r="X53" i="7"/>
  <c r="Z51" i="7"/>
  <c r="Z48" i="37"/>
  <c r="X51" i="37"/>
  <c r="X56" i="8"/>
  <c r="Z53" i="8"/>
  <c r="X51" i="14"/>
  <c r="Z48" i="14"/>
  <c r="Z48" i="19"/>
  <c r="X51" i="28"/>
  <c r="Z48" i="28"/>
  <c r="X53" i="33"/>
  <c r="Z51" i="33"/>
  <c r="Z51" i="39"/>
  <c r="X53" i="39"/>
  <c r="X59" i="32"/>
  <c r="Z59" i="32" s="1"/>
  <c r="Z56" i="32"/>
  <c r="X53" i="15"/>
  <c r="Z51" i="15"/>
  <c r="Z53" i="13"/>
  <c r="X56" i="13"/>
  <c r="X56" i="18"/>
  <c r="Z53" i="18"/>
  <c r="Z48" i="11"/>
  <c r="X51" i="11"/>
  <c r="X56" i="6"/>
  <c r="Z53" i="6"/>
  <c r="X53" i="23"/>
  <c r="Z51" i="23"/>
  <c r="X53" i="19"/>
  <c r="Z51" i="19"/>
  <c r="X56" i="4"/>
  <c r="Z53" i="4"/>
  <c r="Z48" i="8"/>
  <c r="Z48" i="30"/>
  <c r="X51" i="30"/>
  <c r="Z51" i="24"/>
  <c r="X53" i="24"/>
  <c r="Z48" i="31"/>
  <c r="X51" i="34"/>
  <c r="Z48" i="34"/>
  <c r="Z51" i="38"/>
  <c r="X53" i="38"/>
  <c r="Z51" i="40"/>
  <c r="X53" i="40"/>
  <c r="Z56" i="2"/>
  <c r="X59" i="2"/>
  <c r="Z59" i="2" s="1"/>
  <c r="Y51" i="20"/>
  <c r="Z48" i="20"/>
  <c r="Z51" i="4"/>
  <c r="X51" i="10"/>
  <c r="Z48" i="10"/>
  <c r="Z51" i="17"/>
  <c r="X53" i="17"/>
  <c r="X51" i="16"/>
  <c r="Z48" i="16"/>
  <c r="X53" i="31"/>
  <c r="Z51" i="31"/>
  <c r="Z48" i="40"/>
  <c r="Z53" i="3" l="1"/>
  <c r="X53" i="9"/>
  <c r="Z51" i="9"/>
  <c r="Z51" i="12"/>
  <c r="X53" i="12"/>
  <c r="Z56" i="27"/>
  <c r="X59" i="27"/>
  <c r="Z59" i="27" s="1"/>
  <c r="X56" i="7"/>
  <c r="Z53" i="7"/>
  <c r="X56" i="17"/>
  <c r="Z53" i="17"/>
  <c r="Z53" i="24"/>
  <c r="X56" i="24"/>
  <c r="Z53" i="19"/>
  <c r="X56" i="19"/>
  <c r="Z51" i="28"/>
  <c r="X53" i="28"/>
  <c r="X53" i="1"/>
  <c r="Z51" i="1"/>
  <c r="Z51" i="35"/>
  <c r="X53" i="35"/>
  <c r="X53" i="30"/>
  <c r="Z51" i="30"/>
  <c r="X56" i="36"/>
  <c r="Z53" i="36"/>
  <c r="X59" i="13"/>
  <c r="Z59" i="13" s="1"/>
  <c r="Z56" i="13"/>
  <c r="X53" i="14"/>
  <c r="Z51" i="14"/>
  <c r="Z56" i="22"/>
  <c r="X59" i="22"/>
  <c r="Z59" i="22" s="1"/>
  <c r="X56" i="39"/>
  <c r="Z53" i="39"/>
  <c r="Z53" i="33"/>
  <c r="X56" i="33"/>
  <c r="Z53" i="40"/>
  <c r="X56" i="40"/>
  <c r="X59" i="18"/>
  <c r="Z59" i="18" s="1"/>
  <c r="Z56" i="18"/>
  <c r="X56" i="29"/>
  <c r="Z53" i="29"/>
  <c r="Z53" i="23"/>
  <c r="X56" i="23"/>
  <c r="Z51" i="10"/>
  <c r="X53" i="10"/>
  <c r="Z53" i="38"/>
  <c r="X56" i="38"/>
  <c r="X59" i="6"/>
  <c r="Z59" i="6" s="1"/>
  <c r="Z56" i="6"/>
  <c r="X56" i="31"/>
  <c r="Z53" i="31"/>
  <c r="Z56" i="3"/>
  <c r="X59" i="3"/>
  <c r="Z59" i="3" s="1"/>
  <c r="X59" i="8"/>
  <c r="Z59" i="8" s="1"/>
  <c r="Z56" i="8"/>
  <c r="Y53" i="20"/>
  <c r="Z51" i="20"/>
  <c r="X53" i="34"/>
  <c r="Z51" i="34"/>
  <c r="Z56" i="4"/>
  <c r="X59" i="4"/>
  <c r="Z59" i="4" s="1"/>
  <c r="Z53" i="15"/>
  <c r="X56" i="15"/>
  <c r="X53" i="37"/>
  <c r="Z51" i="37"/>
  <c r="Z51" i="16"/>
  <c r="X53" i="16"/>
  <c r="X53" i="11"/>
  <c r="Z51" i="11"/>
  <c r="Z53" i="5"/>
  <c r="X56" i="5"/>
  <c r="Z51" i="21"/>
  <c r="X53" i="21"/>
  <c r="X56" i="12" l="1"/>
  <c r="Z53" i="12"/>
  <c r="X56" i="9"/>
  <c r="Z53" i="9"/>
  <c r="Z53" i="11"/>
  <c r="X56" i="11"/>
  <c r="Z56" i="19"/>
  <c r="X59" i="19"/>
  <c r="Z59" i="19" s="1"/>
  <c r="X56" i="21"/>
  <c r="Z53" i="21"/>
  <c r="Z56" i="23"/>
  <c r="X59" i="23"/>
  <c r="Z59" i="23" s="1"/>
  <c r="Z53" i="14"/>
  <c r="X56" i="14"/>
  <c r="Z56" i="40"/>
  <c r="X59" i="40"/>
  <c r="Z59" i="40" s="1"/>
  <c r="Z53" i="16"/>
  <c r="X56" i="16"/>
  <c r="X56" i="10"/>
  <c r="Z53" i="10"/>
  <c r="X56" i="30"/>
  <c r="Z53" i="30"/>
  <c r="Z53" i="35"/>
  <c r="X56" i="35"/>
  <c r="Z53" i="34"/>
  <c r="X56" i="34"/>
  <c r="Z56" i="31"/>
  <c r="X59" i="31"/>
  <c r="Z59" i="31" s="1"/>
  <c r="Z56" i="33"/>
  <c r="X59" i="33"/>
  <c r="Z59" i="33" s="1"/>
  <c r="X59" i="5"/>
  <c r="Z59" i="5" s="1"/>
  <c r="Z56" i="5"/>
  <c r="X59" i="17"/>
  <c r="Z59" i="17" s="1"/>
  <c r="Z56" i="17"/>
  <c r="Y56" i="20"/>
  <c r="Z53" i="20"/>
  <c r="Z53" i="28"/>
  <c r="X56" i="28"/>
  <c r="Z56" i="24"/>
  <c r="X59" i="24"/>
  <c r="Z59" i="24" s="1"/>
  <c r="X56" i="37"/>
  <c r="Z53" i="37"/>
  <c r="Z53" i="1"/>
  <c r="X56" i="1"/>
  <c r="Z56" i="15"/>
  <c r="X59" i="15"/>
  <c r="Z59" i="15" s="1"/>
  <c r="Z56" i="38"/>
  <c r="X59" i="38"/>
  <c r="Z59" i="38" s="1"/>
  <c r="X59" i="29"/>
  <c r="Z59" i="29" s="1"/>
  <c r="Z56" i="29"/>
  <c r="Z56" i="39"/>
  <c r="X59" i="39"/>
  <c r="Z59" i="39" s="1"/>
  <c r="X59" i="36"/>
  <c r="Z59" i="36" s="1"/>
  <c r="Z56" i="36"/>
  <c r="X59" i="7"/>
  <c r="Z59" i="7" s="1"/>
  <c r="Z56" i="7"/>
  <c r="X59" i="9" l="1"/>
  <c r="Z59" i="9" s="1"/>
  <c r="Z56" i="9"/>
  <c r="Z56" i="12"/>
  <c r="X59" i="12"/>
  <c r="Z59" i="12" s="1"/>
  <c r="Y59" i="20"/>
  <c r="Z59" i="20" s="1"/>
  <c r="Z56" i="20"/>
  <c r="Z56" i="10"/>
  <c r="X59" i="10"/>
  <c r="Z59" i="10" s="1"/>
  <c r="X59" i="16"/>
  <c r="Z59" i="16" s="1"/>
  <c r="Z56" i="16"/>
  <c r="X59" i="37"/>
  <c r="Z59" i="37" s="1"/>
  <c r="Z56" i="37"/>
  <c r="Z56" i="21"/>
  <c r="X59" i="21"/>
  <c r="Z59" i="21" s="1"/>
  <c r="Z56" i="1"/>
  <c r="X59" i="1"/>
  <c r="Z59" i="1" s="1"/>
  <c r="Z56" i="34"/>
  <c r="X59" i="34"/>
  <c r="Z59" i="34" s="1"/>
  <c r="X59" i="35"/>
  <c r="Z59" i="35" s="1"/>
  <c r="Z56" i="35"/>
  <c r="X59" i="28"/>
  <c r="Z59" i="28" s="1"/>
  <c r="Z56" i="28"/>
  <c r="Z56" i="14"/>
  <c r="X59" i="14"/>
  <c r="Z59" i="14" s="1"/>
  <c r="X59" i="11"/>
  <c r="Z59" i="11" s="1"/>
  <c r="Z56" i="11"/>
  <c r="Z56" i="30"/>
  <c r="X59" i="30"/>
  <c r="Z59" i="30" s="1"/>
</calcChain>
</file>

<file path=xl/sharedStrings.xml><?xml version="1.0" encoding="utf-8"?>
<sst xmlns="http://schemas.openxmlformats.org/spreadsheetml/2006/main" count="5800" uniqueCount="125">
  <si>
    <t>Eastern Cape: Buffalo City (BUF) - Table C4 Quarterly Budgeted Financial Performance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</si>
  <si>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</si>
  <si>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</si>
  <si>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</si>
  <si>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</si>
  <si>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</si>
  <si>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</si>
  <si>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</si>
  <si>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</si>
  <si>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</si>
  <si>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</si>
  <si>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</si>
  <si>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</si>
  <si>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</si>
  <si>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</si>
  <si>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</si>
  <si>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</si>
  <si>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</si>
  <si>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</si>
  <si>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</si>
  <si>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</si>
  <si>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</si>
  <si>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</si>
  <si>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</si>
  <si>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</si>
  <si>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</si>
  <si>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</si>
  <si>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</si>
  <si>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</si>
  <si>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</si>
  <si>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</si>
  <si>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</si>
  <si>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</si>
  <si>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</si>
  <si>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</si>
  <si>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</si>
  <si>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</si>
  <si>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</si>
  <si>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</si>
  <si>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</si>
  <si>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</si>
  <si>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</si>
  <si>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</si>
  <si>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</si>
  <si>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</si>
  <si>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</si>
  <si>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</si>
  <si>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</si>
  <si>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</si>
  <si>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</si>
  <si>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</si>
  <si>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</si>
  <si>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</si>
  <si>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</si>
  <si>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</si>
  <si>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</si>
  <si>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</si>
  <si>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</si>
  <si>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</si>
  <si>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</si>
  <si>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</si>
  <si>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</si>
  <si>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</si>
  <si>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</si>
  <si>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</si>
  <si>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</si>
  <si>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</si>
  <si>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</si>
  <si>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</si>
  <si>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</si>
  <si>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</si>
  <si>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</si>
  <si>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</si>
  <si>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</si>
  <si>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</si>
  <si>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</si>
  <si>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</si>
  <si>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</si>
  <si>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</si>
  <si>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</si>
  <si>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</si>
  <si>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</si>
  <si>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</si>
  <si>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</si>
  <si>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</si>
  <si>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management                                   ) for 3rd Quarter ended 31 March 2024 (Figures Finalised as at 2024/04/26)</t>
  </si>
  <si>
    <t>Eastern Cape: Dr Beyers Naude (EC101) - Table C4 Quarterly Budgeted Financial Performance ( Waste management                                   ) for 3rd Quarter ended 31 March 2024 (Figures Finalised as at 2024/04/26)</t>
  </si>
  <si>
    <t>Eastern Cape: Blue Crane Route (EC102) - Table C4 Quarterly Budgeted Financial Performance ( Waste management                                   ) for 3rd Quarter ended 31 March 2024 (Figures Finalised as at 2024/04/26)</t>
  </si>
  <si>
    <t>Eastern Cape: Makana (EC104) - Table C4 Quarterly Budgeted Financial Performance ( Waste management                                   ) for 3rd Quarter ended 31 March 2024 (Figures Finalised as at 2024/04/26)</t>
  </si>
  <si>
    <t>Eastern Cape: Ndlambe (EC105) - Table C4 Quarterly Budgeted Financial Performance ( Waste management                                   ) for 3rd Quarter ended 31 March 2024 (Figures Finalised as at 2024/04/26)</t>
  </si>
  <si>
    <t>Eastern Cape: Sundays River Valley (EC106) - Table C4 Quarterly Budgeted Financial Performance ( Waste management                                   ) for 3rd Quarter ended 31 March 2024 (Figures Finalised as at 2024/04/26)</t>
  </si>
  <si>
    <t>Eastern Cape: Kouga (EC108) - Table C4 Quarterly Budgeted Financial Performance ( Waste management                                   ) for 3rd Quarter ended 31 March 2024 (Figures Finalised as at 2024/04/26)</t>
  </si>
  <si>
    <t>Eastern Cape: Kou-Kamma (EC109) - Table C4 Quarterly Budgeted Financial Performance ( Waste management                                   ) for 3rd Quarter ended 31 March 2024 (Figures Finalised as at 2024/04/26)</t>
  </si>
  <si>
    <t>Eastern Cape: Sarah Baartman (DC10) - Table C4 Quarterly Budgeted Financial Performance ( Waste management                                   ) for 3rd Quarter ended 31 March 2024 (Figures Finalised as at 2024/04/26)</t>
  </si>
  <si>
    <t>Eastern Cape: Mbhashe (EC121) - Table C4 Quarterly Budgeted Financial Performance ( Waste management                                   ) for 3rd Quarter ended 31 March 2024 (Figures Finalised as at 2024/04/26)</t>
  </si>
  <si>
    <t>Eastern Cape: Mnquma (EC122) - Table C4 Quarterly Budgeted Financial Performance ( Waste management                                   ) for 3rd Quarter ended 31 March 2024 (Figures Finalised as at 2024/04/26)</t>
  </si>
  <si>
    <t>Eastern Cape: Great Kei (EC123) - Table C4 Quarterly Budgeted Financial Performance ( Waste management                                   ) for 3rd Quarter ended 31 March 2024 (Figures Finalised as at 2024/04/26)</t>
  </si>
  <si>
    <t>Eastern Cape: Amahlathi (EC124) - Table C4 Quarterly Budgeted Financial Performance ( Waste management                                   ) for 3rd Quarter ended 31 March 2024 (Figures Finalised as at 2024/04/26)</t>
  </si>
  <si>
    <t>Eastern Cape: Ngqushwa (EC126) - Table C4 Quarterly Budgeted Financial Performance ( Waste management                                   ) for 3rd Quarter ended 31 March 2024 (Figures Finalised as at 2024/04/26)</t>
  </si>
  <si>
    <t>Eastern Cape: Raymond Mhlaba (EC129) - Table C4 Quarterly Budgeted Financial Performance ( Waste management                                   ) for 3rd Quarter ended 31 March 2024 (Figures Finalised as at 2024/04/26)</t>
  </si>
  <si>
    <t>Eastern Cape: Amathole (DC12) - Table C4 Quarterly Budgeted Financial Performance ( Waste management                                   ) for 3rd Quarter ended 31 March 2024 (Figures Finalised as at 2024/04/26)</t>
  </si>
  <si>
    <t>Eastern Cape: Inxuba Yethemba (EC131) - Table C4 Quarterly Budgeted Financial Performance ( Waste management                                   ) for 3rd Quarter ended 31 March 2024 (Figures Finalised as at 2024/04/26)</t>
  </si>
  <si>
    <t>Eastern Cape: Intsika Yethu (EC135) - Table C4 Quarterly Budgeted Financial Performance ( Waste management                                   ) for 3rd Quarter ended 31 March 2024 (Figures Finalised as at 2024/04/26)</t>
  </si>
  <si>
    <t>Eastern Cape: Emalahleni (EC) (EC136) - Table C4 Quarterly Budgeted Financial Performance ( Waste management                                   ) for 3rd Quarter ended 31 March 2024 (Figures Finalised as at 2024/04/26)</t>
  </si>
  <si>
    <t>Eastern Cape: Dr. A.B. Xuma (EC137) - Table C4 Quarterly Budgeted Financial Performance ( Waste management                                   ) for 3rd Quarter ended 31 March 2024 (Figures Finalised as at 2024/04/26)</t>
  </si>
  <si>
    <t>Eastern Cape: Sakhisizwe (EC138) - Table C4 Quarterly Budgeted Financial Performance ( Waste management                                   ) for 3rd Quarter ended 31 March 2024 (Figures Finalised as at 2024/04/26)</t>
  </si>
  <si>
    <t>Eastern Cape: Enoch Mgijima (EC139) - Table C4 Quarterly Budgeted Financial Performance ( Waste management                                   ) for 3rd Quarter ended 31 March 2024 (Figures Finalised as at 2024/04/26)</t>
  </si>
  <si>
    <t>Eastern Cape: Chris Hani (DC13) - Table C4 Quarterly Budgeted Financial Performance ( Waste management                                   ) for 3rd Quarter ended 31 March 2024 (Figures Finalised as at 2024/04/26)</t>
  </si>
  <si>
    <t>Eastern Cape: Elundini (EC141) - Table C4 Quarterly Budgeted Financial Performance ( Waste management                                   ) for 3rd Quarter ended 31 March 2024 (Figures Finalised as at 2024/04/26)</t>
  </si>
  <si>
    <t>Eastern Cape: Senqu (EC142) - Table C4 Quarterly Budgeted Financial Performance ( Waste management                                   ) for 3rd Quarter ended 31 March 2024 (Figures Finalised as at 2024/04/26)</t>
  </si>
  <si>
    <t>Eastern Cape: Walter Sisulu (EC145) - Table C4 Quarterly Budgeted Financial Performance ( Waste management                                   ) for 3rd Quarter ended 31 March 2024 (Figures Finalised as at 2024/04/26)</t>
  </si>
  <si>
    <t>Eastern Cape: Joe Gqabi (DC14) - Table C4 Quarterly Budgeted Financial Performance ( Waste management                                   ) for 3rd Quarter ended 31 March 2024 (Figures Finalised as at 2024/04/26)</t>
  </si>
  <si>
    <t>Eastern Cape: Ngquza Hills (EC153) - Table C4 Quarterly Budgeted Financial Performance ( Waste management                                   ) for 3rd Quarter ended 31 March 2024 (Figures Finalised as at 2024/04/26)</t>
  </si>
  <si>
    <t>Eastern Cape: Port St Johns (EC154) - Table C4 Quarterly Budgeted Financial Performance ( Waste management                                   ) for 3rd Quarter ended 31 March 2024 (Figures Finalised as at 2024/04/26)</t>
  </si>
  <si>
    <t>Eastern Cape: Nyandeni (EC155) - Table C4 Quarterly Budgeted Financial Performance ( Waste management                                   ) for 3rd Quarter ended 31 March 2024 (Figures Finalised as at 2024/04/26)</t>
  </si>
  <si>
    <t>Eastern Cape: Mhlontlo (EC156) - Table C4 Quarterly Budgeted Financial Performance ( Waste management                                   ) for 3rd Quarter ended 31 March 2024 (Figures Finalised as at 2024/04/26)</t>
  </si>
  <si>
    <t>Eastern Cape: King Sabata Dalindyebo (EC157) - Table C4 Quarterly Budgeted Financial Performance ( Waste management                                   ) for 3rd Quarter ended 31 March 2024 (Figures Finalised as at 2024/04/26)</t>
  </si>
  <si>
    <t>Eastern Cape: O R Tambo (DC15) - Table C4 Quarterly Budgeted Financial Performance ( Waste management                                   ) for 3rd Quarter ended 31 March 2024 (Figures Finalised as at 2024/04/26)</t>
  </si>
  <si>
    <t>Eastern Cape: Matatiele (EC441) - Table C4 Quarterly Budgeted Financial Performance ( Waste management                                   ) for 3rd Quarter ended 31 March 2024 (Figures Finalised as at 2024/04/26)</t>
  </si>
  <si>
    <t>Eastern Cape: Umzimvubu (EC442) - Table C4 Quarterly Budgeted Financial Performance ( Waste management                                   ) for 3rd Quarter ended 31 March 2024 (Figures Finalised as at 2024/04/26)</t>
  </si>
  <si>
    <t>Eastern Cape: Winnie Madikizela-Mandela (EC443) - Table C4 Quarterly Budgeted Financial Performance ( Waste management                                   ) for 3rd Quarter ended 31 March 2024 (Figures Finalised as at 2024/04/26)</t>
  </si>
  <si>
    <t>Eastern Cape: Ntabankulu (EC444) - Table C4 Quarterly Budgeted Financial Performance ( Waste management                                   ) for 3rd Quarter ended 31 March 2024 (Figures Finalised as at 2024/04/26)</t>
  </si>
  <si>
    <t>Eastern Cape: Alfred Nzo (DC44) - Table C4 Quarterly Budgeted Financial Performance ( Waste management                                   ) for 3rd Quarter ended 31 March 2024 (Figures Finalised as at 2024/04/26)</t>
  </si>
  <si>
    <t>Summary - Table C4 Quarterly Budgeted Financial Performance ( Waste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</si>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</sst>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9337</v>
      </c>
      <c r="I6" s="22"/>
      <c r="J6" s="22">
        <v>9337</v>
      </c>
      <c r="K6" s="22"/>
      <c r="L6" s="22"/>
      <c r="M6" s="22"/>
      <c r="N6" s="22"/>
      <c r="O6" s="22"/>
      <c r="P6" s="22">
        <v>8601</v>
      </c>
      <c r="Q6" s="22"/>
      <c r="R6" s="22">
        <v>8601</v>
      </c>
      <c r="S6" s="22"/>
      <c r="T6" s="22"/>
      <c r="U6" s="22"/>
      <c r="V6" s="22"/>
      <c r="W6" s="22">
        <v>17938</v>
      </c>
      <c r="X6" s="22"/>
      <c r="Y6" s="22">
        <v>17938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1111</v>
      </c>
      <c r="H8" s="22">
        <v>1507</v>
      </c>
      <c r="I8" s="22">
        <v>785</v>
      </c>
      <c r="J8" s="22">
        <v>3403</v>
      </c>
      <c r="K8" s="22">
        <v>1884</v>
      </c>
      <c r="L8" s="22">
        <v>1884</v>
      </c>
      <c r="M8" s="22"/>
      <c r="N8" s="22">
        <v>3768</v>
      </c>
      <c r="O8" s="22"/>
      <c r="P8" s="22"/>
      <c r="Q8" s="22"/>
      <c r="R8" s="22"/>
      <c r="S8" s="22"/>
      <c r="T8" s="22"/>
      <c r="U8" s="22"/>
      <c r="V8" s="22"/>
      <c r="W8" s="22">
        <v>7171</v>
      </c>
      <c r="X8" s="22"/>
      <c r="Y8" s="22">
        <v>7171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1148784780</v>
      </c>
      <c r="D9" s="20"/>
      <c r="E9" s="21">
        <v>1187466169</v>
      </c>
      <c r="F9" s="22">
        <v>1334923114</v>
      </c>
      <c r="G9" s="22">
        <v>158892637</v>
      </c>
      <c r="H9" s="22">
        <v>116699035</v>
      </c>
      <c r="I9" s="22">
        <v>94772780</v>
      </c>
      <c r="J9" s="22">
        <v>370364452</v>
      </c>
      <c r="K9" s="22">
        <v>103504068</v>
      </c>
      <c r="L9" s="22">
        <v>100573365</v>
      </c>
      <c r="M9" s="22">
        <v>95089693</v>
      </c>
      <c r="N9" s="22">
        <v>299167126</v>
      </c>
      <c r="O9" s="22">
        <v>101103062</v>
      </c>
      <c r="P9" s="22">
        <v>93496758</v>
      </c>
      <c r="Q9" s="22">
        <v>106570695</v>
      </c>
      <c r="R9" s="22">
        <v>301170515</v>
      </c>
      <c r="S9" s="22"/>
      <c r="T9" s="22"/>
      <c r="U9" s="22"/>
      <c r="V9" s="22"/>
      <c r="W9" s="22">
        <v>970702093</v>
      </c>
      <c r="X9" s="22">
        <v>992748487</v>
      </c>
      <c r="Y9" s="22">
        <v>-22046394</v>
      </c>
      <c r="Z9" s="23">
        <v>-2.220743147805976</v>
      </c>
      <c r="AA9" s="20">
        <v>1334923114</v>
      </c>
    </row>
    <row r="10" spans="1:27" x14ac:dyDescent="0.25">
      <c r="A10" s="19" t="s">
        <v>38</v>
      </c>
      <c r="B10" s="15" t="s">
        <v>32</v>
      </c>
      <c r="C10" s="20">
        <v>10074406</v>
      </c>
      <c r="D10" s="20"/>
      <c r="E10" s="21">
        <v>16935900</v>
      </c>
      <c r="F10" s="22">
        <v>16957716</v>
      </c>
      <c r="G10" s="22">
        <v>1881300</v>
      </c>
      <c r="H10" s="22">
        <v>92469</v>
      </c>
      <c r="I10" s="22">
        <v>1192250</v>
      </c>
      <c r="J10" s="22">
        <v>3166019</v>
      </c>
      <c r="K10" s="22">
        <v>70015</v>
      </c>
      <c r="L10" s="22">
        <v>79374</v>
      </c>
      <c r="M10" s="22">
        <v>70057</v>
      </c>
      <c r="N10" s="22">
        <v>219446</v>
      </c>
      <c r="O10" s="22">
        <v>50442</v>
      </c>
      <c r="P10" s="22">
        <v>1338437</v>
      </c>
      <c r="Q10" s="22">
        <v>2001786</v>
      </c>
      <c r="R10" s="22">
        <v>3390665</v>
      </c>
      <c r="S10" s="22"/>
      <c r="T10" s="22"/>
      <c r="U10" s="22"/>
      <c r="V10" s="22"/>
      <c r="W10" s="22">
        <v>6776130</v>
      </c>
      <c r="X10" s="22">
        <v>14349263</v>
      </c>
      <c r="Y10" s="22">
        <v>-7573133</v>
      </c>
      <c r="Z10" s="23">
        <v>-52.777156568947127</v>
      </c>
      <c r="AA10" s="20">
        <v>16957716</v>
      </c>
    </row>
    <row r="11" spans="1:27" x14ac:dyDescent="0.25">
      <c r="A11" s="19" t="s">
        <v>39</v>
      </c>
      <c r="B11" s="15" t="s">
        <v>32</v>
      </c>
      <c r="C11" s="20">
        <v>4032152</v>
      </c>
      <c r="D11" s="20"/>
      <c r="E11" s="21">
        <v>7000008</v>
      </c>
      <c r="F11" s="22">
        <v>7000008</v>
      </c>
      <c r="G11" s="22">
        <v>249060</v>
      </c>
      <c r="H11" s="22">
        <v>505034</v>
      </c>
      <c r="I11" s="22">
        <v>404748</v>
      </c>
      <c r="J11" s="22">
        <v>1158842</v>
      </c>
      <c r="K11" s="22">
        <v>414070</v>
      </c>
      <c r="L11" s="22">
        <v>404000</v>
      </c>
      <c r="M11" s="22">
        <v>297948</v>
      </c>
      <c r="N11" s="22">
        <v>1116018</v>
      </c>
      <c r="O11" s="22">
        <v>334835</v>
      </c>
      <c r="P11" s="22">
        <v>420548</v>
      </c>
      <c r="Q11" s="22">
        <v>340461</v>
      </c>
      <c r="R11" s="22">
        <v>1095844</v>
      </c>
      <c r="S11" s="22"/>
      <c r="T11" s="22"/>
      <c r="U11" s="22"/>
      <c r="V11" s="22"/>
      <c r="W11" s="22">
        <v>3370704</v>
      </c>
      <c r="X11" s="22">
        <v>5250006</v>
      </c>
      <c r="Y11" s="22">
        <v>-1879302</v>
      </c>
      <c r="Z11" s="23">
        <v>-35.796187661499815</v>
      </c>
      <c r="AA11" s="20">
        <v>7000008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130600237</v>
      </c>
      <c r="D13" s="20"/>
      <c r="E13" s="21">
        <v>81109152</v>
      </c>
      <c r="F13" s="22">
        <v>138783263</v>
      </c>
      <c r="G13" s="22">
        <v>7863098</v>
      </c>
      <c r="H13" s="22">
        <v>5620674</v>
      </c>
      <c r="I13" s="22">
        <v>8209722</v>
      </c>
      <c r="J13" s="22">
        <v>21693494</v>
      </c>
      <c r="K13" s="22">
        <v>8559735</v>
      </c>
      <c r="L13" s="22">
        <v>8771465</v>
      </c>
      <c r="M13" s="22">
        <v>7872181</v>
      </c>
      <c r="N13" s="22">
        <v>25203381</v>
      </c>
      <c r="O13" s="22">
        <v>41982023</v>
      </c>
      <c r="P13" s="22">
        <v>7182311</v>
      </c>
      <c r="Q13" s="22">
        <v>11532483</v>
      </c>
      <c r="R13" s="22">
        <v>60696817</v>
      </c>
      <c r="S13" s="22"/>
      <c r="T13" s="22"/>
      <c r="U13" s="22"/>
      <c r="V13" s="22"/>
      <c r="W13" s="22">
        <v>107593692</v>
      </c>
      <c r="X13" s="22">
        <v>102471104</v>
      </c>
      <c r="Y13" s="22">
        <v>5122588</v>
      </c>
      <c r="Z13" s="23">
        <v>4.9990561241537907</v>
      </c>
      <c r="AA13" s="20">
        <v>138783263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359</v>
      </c>
      <c r="D16" s="20"/>
      <c r="E16" s="21">
        <v>1265</v>
      </c>
      <c r="F16" s="22">
        <v>1265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633</v>
      </c>
      <c r="Y16" s="22">
        <v>-633</v>
      </c>
      <c r="Z16" s="23">
        <v>-100</v>
      </c>
      <c r="AA16" s="20">
        <v>1265</v>
      </c>
    </row>
    <row r="17" spans="1:27" x14ac:dyDescent="0.25">
      <c r="A17" s="19" t="s">
        <v>45</v>
      </c>
      <c r="B17" s="15" t="s">
        <v>32</v>
      </c>
      <c r="C17" s="20">
        <v>6746356</v>
      </c>
      <c r="D17" s="20"/>
      <c r="E17" s="21">
        <v>6956044</v>
      </c>
      <c r="F17" s="22">
        <v>7235611</v>
      </c>
      <c r="G17" s="22">
        <v>596750</v>
      </c>
      <c r="H17" s="22">
        <v>700321</v>
      </c>
      <c r="I17" s="22">
        <v>578282</v>
      </c>
      <c r="J17" s="22">
        <v>1875353</v>
      </c>
      <c r="K17" s="22">
        <v>606250</v>
      </c>
      <c r="L17" s="22">
        <v>596833</v>
      </c>
      <c r="M17" s="22">
        <v>580520</v>
      </c>
      <c r="N17" s="22">
        <v>1783603</v>
      </c>
      <c r="O17" s="22">
        <v>583311</v>
      </c>
      <c r="P17" s="22">
        <v>571646</v>
      </c>
      <c r="Q17" s="22">
        <v>531601</v>
      </c>
      <c r="R17" s="22">
        <v>1686558</v>
      </c>
      <c r="S17" s="22"/>
      <c r="T17" s="22"/>
      <c r="U17" s="22"/>
      <c r="V17" s="22"/>
      <c r="W17" s="22">
        <v>5345514</v>
      </c>
      <c r="X17" s="22">
        <v>5415884</v>
      </c>
      <c r="Y17" s="22">
        <v>-70370</v>
      </c>
      <c r="Z17" s="23">
        <v>-1.2993262041801485</v>
      </c>
      <c r="AA17" s="20">
        <v>7235611</v>
      </c>
    </row>
    <row r="18" spans="1:27" x14ac:dyDescent="0.25">
      <c r="A18" s="19" t="s">
        <v>46</v>
      </c>
      <c r="B18" s="15" t="s">
        <v>32</v>
      </c>
      <c r="C18" s="20">
        <v>16483</v>
      </c>
      <c r="D18" s="20"/>
      <c r="E18" s="21">
        <v>22104</v>
      </c>
      <c r="F18" s="22">
        <v>22104</v>
      </c>
      <c r="G18" s="22">
        <v>2962</v>
      </c>
      <c r="H18" s="22">
        <v>7521</v>
      </c>
      <c r="I18" s="22">
        <v>7407</v>
      </c>
      <c r="J18" s="22">
        <v>17890</v>
      </c>
      <c r="K18" s="22">
        <v>2501</v>
      </c>
      <c r="L18" s="22">
        <v>509</v>
      </c>
      <c r="M18" s="22">
        <v>1024</v>
      </c>
      <c r="N18" s="22">
        <v>4034</v>
      </c>
      <c r="O18" s="22">
        <v>1414</v>
      </c>
      <c r="P18" s="22">
        <v>1377</v>
      </c>
      <c r="Q18" s="22">
        <v>996</v>
      </c>
      <c r="R18" s="22">
        <v>3787</v>
      </c>
      <c r="S18" s="22"/>
      <c r="T18" s="22"/>
      <c r="U18" s="22"/>
      <c r="V18" s="22"/>
      <c r="W18" s="22">
        <v>25711</v>
      </c>
      <c r="X18" s="22">
        <v>16578</v>
      </c>
      <c r="Y18" s="22">
        <v>9133</v>
      </c>
      <c r="Z18" s="23">
        <v>55.091084569911928</v>
      </c>
      <c r="AA18" s="20">
        <v>22104</v>
      </c>
    </row>
    <row r="19" spans="1:27" x14ac:dyDescent="0.25">
      <c r="A19" s="19" t="s">
        <v>47</v>
      </c>
      <c r="B19" s="15" t="s">
        <v>32</v>
      </c>
      <c r="C19" s="20">
        <v>9508</v>
      </c>
      <c r="D19" s="20"/>
      <c r="E19" s="21">
        <v>9866</v>
      </c>
      <c r="F19" s="22">
        <v>6648</v>
      </c>
      <c r="G19" s="22">
        <v>250000</v>
      </c>
      <c r="H19" s="22">
        <v>6087</v>
      </c>
      <c r="I19" s="22"/>
      <c r="J19" s="22">
        <v>256087</v>
      </c>
      <c r="K19" s="22"/>
      <c r="L19" s="22"/>
      <c r="M19" s="22"/>
      <c r="N19" s="22"/>
      <c r="O19" s="22"/>
      <c r="P19" s="22">
        <v>434783</v>
      </c>
      <c r="Q19" s="22">
        <v>3600</v>
      </c>
      <c r="R19" s="22">
        <v>438383</v>
      </c>
      <c r="S19" s="22"/>
      <c r="T19" s="22"/>
      <c r="U19" s="22"/>
      <c r="V19" s="22"/>
      <c r="W19" s="22">
        <v>694470</v>
      </c>
      <c r="X19" s="22">
        <v>6046</v>
      </c>
      <c r="Y19" s="22">
        <v>688424</v>
      </c>
      <c r="Z19" s="23">
        <v>11386.437313926563</v>
      </c>
      <c r="AA19" s="20">
        <v>6648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5767459</v>
      </c>
      <c r="D22" s="20"/>
      <c r="E22" s="21">
        <v>7162410</v>
      </c>
      <c r="F22" s="22">
        <v>7162410</v>
      </c>
      <c r="G22" s="22">
        <v>614903</v>
      </c>
      <c r="H22" s="22">
        <v>514347</v>
      </c>
      <c r="I22" s="22">
        <v>497297</v>
      </c>
      <c r="J22" s="22">
        <v>1626547</v>
      </c>
      <c r="K22" s="22">
        <v>498449</v>
      </c>
      <c r="L22" s="22">
        <v>653464</v>
      </c>
      <c r="M22" s="22">
        <v>725033</v>
      </c>
      <c r="N22" s="22">
        <v>1876946</v>
      </c>
      <c r="O22" s="22">
        <v>512025</v>
      </c>
      <c r="P22" s="22">
        <v>509386</v>
      </c>
      <c r="Q22" s="22">
        <v>512333</v>
      </c>
      <c r="R22" s="22">
        <v>1533744</v>
      </c>
      <c r="S22" s="22"/>
      <c r="T22" s="22"/>
      <c r="U22" s="22"/>
      <c r="V22" s="22"/>
      <c r="W22" s="22">
        <v>5037237</v>
      </c>
      <c r="X22" s="22">
        <v>5371803</v>
      </c>
      <c r="Y22" s="22">
        <v>-334566</v>
      </c>
      <c r="Z22" s="23">
        <v>-6.2281881893286108</v>
      </c>
      <c r="AA22" s="20">
        <v>7162410</v>
      </c>
    </row>
    <row r="23" spans="1:27" x14ac:dyDescent="0.25">
      <c r="A23" s="19" t="s">
        <v>51</v>
      </c>
      <c r="B23" s="15" t="s">
        <v>32</v>
      </c>
      <c r="C23" s="20">
        <v>2073150</v>
      </c>
      <c r="D23" s="20"/>
      <c r="E23" s="21">
        <v>1259399</v>
      </c>
      <c r="F23" s="22">
        <v>2209399</v>
      </c>
      <c r="G23" s="22">
        <v>5838</v>
      </c>
      <c r="H23" s="22">
        <v>5190</v>
      </c>
      <c r="I23" s="22">
        <v>600</v>
      </c>
      <c r="J23" s="22">
        <v>11628</v>
      </c>
      <c r="K23" s="22">
        <v>305850</v>
      </c>
      <c r="L23" s="22"/>
      <c r="M23" s="22"/>
      <c r="N23" s="22">
        <v>305850</v>
      </c>
      <c r="O23" s="22">
        <v>364250</v>
      </c>
      <c r="P23" s="22">
        <v>92241</v>
      </c>
      <c r="Q23" s="22">
        <v>194400</v>
      </c>
      <c r="R23" s="22">
        <v>650891</v>
      </c>
      <c r="S23" s="22"/>
      <c r="T23" s="22"/>
      <c r="U23" s="22"/>
      <c r="V23" s="22"/>
      <c r="W23" s="22">
        <v>968369</v>
      </c>
      <c r="X23" s="22">
        <v>1779854</v>
      </c>
      <c r="Y23" s="22">
        <v>-811485</v>
      </c>
      <c r="Z23" s="23">
        <v>-45.592784576712468</v>
      </c>
      <c r="AA23" s="20">
        <v>2209399</v>
      </c>
    </row>
    <row r="24" spans="1:27" x14ac:dyDescent="0.25">
      <c r="A24" s="19" t="s">
        <v>52</v>
      </c>
      <c r="B24" s="15" t="s">
        <v>32</v>
      </c>
      <c r="C24" s="20">
        <v>295</v>
      </c>
      <c r="D24" s="20"/>
      <c r="E24" s="21"/>
      <c r="F24" s="22"/>
      <c r="G24" s="22"/>
      <c r="H24" s="22"/>
      <c r="I24" s="22">
        <v>329</v>
      </c>
      <c r="J24" s="22">
        <v>329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329</v>
      </c>
      <c r="X24" s="22"/>
      <c r="Y24" s="22">
        <v>329</v>
      </c>
      <c r="Z24" s="23"/>
      <c r="AA24" s="20"/>
    </row>
    <row r="25" spans="1:27" x14ac:dyDescent="0.25">
      <c r="A25" s="19" t="s">
        <v>53</v>
      </c>
      <c r="B25" s="15" t="s">
        <v>32</v>
      </c>
      <c r="C25" s="20">
        <v>417048928</v>
      </c>
      <c r="D25" s="20"/>
      <c r="E25" s="21">
        <v>494963208</v>
      </c>
      <c r="F25" s="22">
        <v>579254598</v>
      </c>
      <c r="G25" s="22">
        <v>90558889</v>
      </c>
      <c r="H25" s="22">
        <v>6475480</v>
      </c>
      <c r="I25" s="22">
        <v>44903063</v>
      </c>
      <c r="J25" s="22">
        <v>141937432</v>
      </c>
      <c r="K25" s="22">
        <v>6214335</v>
      </c>
      <c r="L25" s="22">
        <v>4959900</v>
      </c>
      <c r="M25" s="22">
        <v>155046494</v>
      </c>
      <c r="N25" s="22">
        <v>166220729</v>
      </c>
      <c r="O25" s="22">
        <v>18409142</v>
      </c>
      <c r="P25" s="22">
        <v>2108815</v>
      </c>
      <c r="Q25" s="22">
        <v>90020442</v>
      </c>
      <c r="R25" s="22">
        <v>110538399</v>
      </c>
      <c r="S25" s="22"/>
      <c r="T25" s="22"/>
      <c r="U25" s="22"/>
      <c r="V25" s="22"/>
      <c r="W25" s="22">
        <v>418696560</v>
      </c>
      <c r="X25" s="22">
        <v>455742102</v>
      </c>
      <c r="Y25" s="22">
        <v>-37045542</v>
      </c>
      <c r="Z25" s="23">
        <v>-8.128619637603725</v>
      </c>
      <c r="AA25" s="20">
        <v>579254598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2171522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1727325635</v>
      </c>
      <c r="D32" s="29">
        <f t="shared" ref="D32:Y32" si="0">SUM(D6:D31)</f>
        <v>0</v>
      </c>
      <c r="E32" s="30">
        <f t="shared" si="0"/>
        <v>1802885525</v>
      </c>
      <c r="F32" s="31">
        <f t="shared" si="0"/>
        <v>2093556136</v>
      </c>
      <c r="G32" s="31">
        <f t="shared" si="0"/>
        <v>260916548</v>
      </c>
      <c r="H32" s="31">
        <f t="shared" si="0"/>
        <v>130637002</v>
      </c>
      <c r="I32" s="31">
        <f t="shared" si="0"/>
        <v>150567263</v>
      </c>
      <c r="J32" s="31">
        <f t="shared" si="0"/>
        <v>542120813</v>
      </c>
      <c r="K32" s="31">
        <f t="shared" si="0"/>
        <v>120177157</v>
      </c>
      <c r="L32" s="31">
        <f t="shared" si="0"/>
        <v>116040794</v>
      </c>
      <c r="M32" s="31">
        <f t="shared" si="0"/>
        <v>259682950</v>
      </c>
      <c r="N32" s="31">
        <f t="shared" si="0"/>
        <v>495900901</v>
      </c>
      <c r="O32" s="31">
        <f t="shared" si="0"/>
        <v>163340504</v>
      </c>
      <c r="P32" s="31">
        <f t="shared" si="0"/>
        <v>106164903</v>
      </c>
      <c r="Q32" s="31">
        <f t="shared" si="0"/>
        <v>211708797</v>
      </c>
      <c r="R32" s="31">
        <f t="shared" si="0"/>
        <v>481214204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1519235918</v>
      </c>
      <c r="X32" s="31">
        <f t="shared" si="0"/>
        <v>1583151760</v>
      </c>
      <c r="Y32" s="31">
        <f t="shared" si="0"/>
        <v>-63915842</v>
      </c>
      <c r="Z32" s="32">
        <f>+IF(X32&lt;&gt;0,+(Y32/X32)*100,0)</f>
        <v>-4.0372530047277335</v>
      </c>
      <c r="AA32" s="29">
        <f>SUM(AA6:AA31)</f>
        <v>2093556136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908431601</v>
      </c>
      <c r="D34" s="20"/>
      <c r="E34" s="21">
        <v>1030630940</v>
      </c>
      <c r="F34" s="22">
        <v>1023470159</v>
      </c>
      <c r="G34" s="22">
        <v>76818416</v>
      </c>
      <c r="H34" s="22">
        <v>67849366</v>
      </c>
      <c r="I34" s="22">
        <v>76311786</v>
      </c>
      <c r="J34" s="22">
        <v>220979568</v>
      </c>
      <c r="K34" s="22">
        <v>73795096</v>
      </c>
      <c r="L34" s="22">
        <v>86910469</v>
      </c>
      <c r="M34" s="22">
        <v>75607672</v>
      </c>
      <c r="N34" s="22">
        <v>236313237</v>
      </c>
      <c r="O34" s="22">
        <v>77492274</v>
      </c>
      <c r="P34" s="22">
        <v>75006752</v>
      </c>
      <c r="Q34" s="22">
        <v>76512360</v>
      </c>
      <c r="R34" s="22">
        <v>229011386</v>
      </c>
      <c r="S34" s="22"/>
      <c r="T34" s="22"/>
      <c r="U34" s="22"/>
      <c r="V34" s="22"/>
      <c r="W34" s="22">
        <v>686304191</v>
      </c>
      <c r="X34" s="22">
        <v>763873503</v>
      </c>
      <c r="Y34" s="22">
        <v>-77569312</v>
      </c>
      <c r="Z34" s="23">
        <v>-10.154732648188217</v>
      </c>
      <c r="AA34" s="20">
        <v>1023470159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67300527</v>
      </c>
      <c r="D37" s="20"/>
      <c r="E37" s="21">
        <v>89547880</v>
      </c>
      <c r="F37" s="22">
        <v>86203212</v>
      </c>
      <c r="G37" s="22">
        <v>1792690</v>
      </c>
      <c r="H37" s="22">
        <v>4352047</v>
      </c>
      <c r="I37" s="22">
        <v>4385262</v>
      </c>
      <c r="J37" s="22">
        <v>10529999</v>
      </c>
      <c r="K37" s="22">
        <v>4884490</v>
      </c>
      <c r="L37" s="22">
        <v>6087660</v>
      </c>
      <c r="M37" s="22">
        <v>7794913</v>
      </c>
      <c r="N37" s="22">
        <v>18767063</v>
      </c>
      <c r="O37" s="22">
        <v>2642928</v>
      </c>
      <c r="P37" s="22">
        <v>2619852</v>
      </c>
      <c r="Q37" s="22">
        <v>8954703</v>
      </c>
      <c r="R37" s="22">
        <v>14217483</v>
      </c>
      <c r="S37" s="22"/>
      <c r="T37" s="22"/>
      <c r="U37" s="22"/>
      <c r="V37" s="22"/>
      <c r="W37" s="22">
        <v>43514545</v>
      </c>
      <c r="X37" s="22">
        <v>61685166</v>
      </c>
      <c r="Y37" s="22">
        <v>-18170621</v>
      </c>
      <c r="Z37" s="23">
        <v>-29.45703509981638</v>
      </c>
      <c r="AA37" s="20">
        <v>86203212</v>
      </c>
    </row>
    <row r="38" spans="1:27" x14ac:dyDescent="0.25">
      <c r="A38" s="19" t="s">
        <v>64</v>
      </c>
      <c r="B38" s="15" t="s">
        <v>32</v>
      </c>
      <c r="C38" s="20">
        <v>350694208</v>
      </c>
      <c r="D38" s="20"/>
      <c r="E38" s="21">
        <v>297070154</v>
      </c>
      <c r="F38" s="22">
        <v>355500393</v>
      </c>
      <c r="G38" s="22">
        <v>6706123</v>
      </c>
      <c r="H38" s="22">
        <v>6487056</v>
      </c>
      <c r="I38" s="22">
        <v>7797944</v>
      </c>
      <c r="J38" s="22">
        <v>20991123</v>
      </c>
      <c r="K38" s="22">
        <v>6598364</v>
      </c>
      <c r="L38" s="22">
        <v>6598364</v>
      </c>
      <c r="M38" s="22">
        <v>6598364</v>
      </c>
      <c r="N38" s="22">
        <v>19795092</v>
      </c>
      <c r="O38" s="22">
        <v>7541628</v>
      </c>
      <c r="P38" s="22">
        <v>6598364</v>
      </c>
      <c r="Q38" s="22">
        <v>7288629</v>
      </c>
      <c r="R38" s="22">
        <v>21428621</v>
      </c>
      <c r="S38" s="22"/>
      <c r="T38" s="22"/>
      <c r="U38" s="22"/>
      <c r="V38" s="22"/>
      <c r="W38" s="22">
        <v>62214836</v>
      </c>
      <c r="X38" s="22">
        <v>256289419</v>
      </c>
      <c r="Y38" s="22">
        <v>-194074583</v>
      </c>
      <c r="Z38" s="23">
        <v>-75.724773873711896</v>
      </c>
      <c r="AA38" s="20">
        <v>355500393</v>
      </c>
    </row>
    <row r="39" spans="1:27" x14ac:dyDescent="0.25">
      <c r="A39" s="19" t="s">
        <v>65</v>
      </c>
      <c r="B39" s="15" t="s">
        <v>32</v>
      </c>
      <c r="C39" s="20">
        <v>103847685</v>
      </c>
      <c r="D39" s="20"/>
      <c r="E39" s="21">
        <v>109669328</v>
      </c>
      <c r="F39" s="22">
        <v>35151371</v>
      </c>
      <c r="G39" s="22">
        <v>6524270</v>
      </c>
      <c r="H39" s="22">
        <v>6469737</v>
      </c>
      <c r="I39" s="22">
        <v>17912718</v>
      </c>
      <c r="J39" s="22">
        <v>30906725</v>
      </c>
      <c r="K39" s="22">
        <v>6659742</v>
      </c>
      <c r="L39" s="22">
        <v>13783570</v>
      </c>
      <c r="M39" s="22">
        <v>6819383</v>
      </c>
      <c r="N39" s="22">
        <v>27262695</v>
      </c>
      <c r="O39" s="22">
        <v>6813226</v>
      </c>
      <c r="P39" s="22">
        <v>-29107192</v>
      </c>
      <c r="Q39" s="22">
        <v>5260871</v>
      </c>
      <c r="R39" s="22">
        <v>-17033095</v>
      </c>
      <c r="S39" s="22"/>
      <c r="T39" s="22"/>
      <c r="U39" s="22"/>
      <c r="V39" s="22"/>
      <c r="W39" s="22">
        <v>41136325</v>
      </c>
      <c r="X39" s="22">
        <v>44501592</v>
      </c>
      <c r="Y39" s="22">
        <v>-3365267</v>
      </c>
      <c r="Z39" s="23">
        <v>-7.5621272155836579</v>
      </c>
      <c r="AA39" s="20">
        <v>35151371</v>
      </c>
    </row>
    <row r="40" spans="1:27" x14ac:dyDescent="0.25">
      <c r="A40" s="19" t="s">
        <v>40</v>
      </c>
      <c r="B40" s="15" t="s">
        <v>32</v>
      </c>
      <c r="C40" s="20">
        <v>19642674</v>
      </c>
      <c r="D40" s="20"/>
      <c r="E40" s="21">
        <v>7758172</v>
      </c>
      <c r="F40" s="22">
        <v>11500570</v>
      </c>
      <c r="G40" s="22">
        <v>919</v>
      </c>
      <c r="H40" s="22">
        <v>919</v>
      </c>
      <c r="I40" s="22">
        <v>890</v>
      </c>
      <c r="J40" s="22">
        <v>2728</v>
      </c>
      <c r="K40" s="22"/>
      <c r="L40" s="22">
        <v>1664</v>
      </c>
      <c r="M40" s="22">
        <v>1274</v>
      </c>
      <c r="N40" s="22">
        <v>2938</v>
      </c>
      <c r="O40" s="22">
        <v>808</v>
      </c>
      <c r="P40" s="22">
        <v>756</v>
      </c>
      <c r="Q40" s="22">
        <v>808</v>
      </c>
      <c r="R40" s="22">
        <v>2372</v>
      </c>
      <c r="S40" s="22"/>
      <c r="T40" s="22"/>
      <c r="U40" s="22"/>
      <c r="V40" s="22"/>
      <c r="W40" s="22">
        <v>8038</v>
      </c>
      <c r="X40" s="22">
        <v>7293480</v>
      </c>
      <c r="Y40" s="22">
        <v>-7285442</v>
      </c>
      <c r="Z40" s="23">
        <v>-99.889791978589088</v>
      </c>
      <c r="AA40" s="20">
        <v>11500570</v>
      </c>
    </row>
    <row r="41" spans="1:27" x14ac:dyDescent="0.25">
      <c r="A41" s="19" t="s">
        <v>66</v>
      </c>
      <c r="B41" s="15" t="s">
        <v>32</v>
      </c>
      <c r="C41" s="20">
        <v>153656973</v>
      </c>
      <c r="D41" s="20"/>
      <c r="E41" s="21">
        <v>217710078</v>
      </c>
      <c r="F41" s="22">
        <v>220672797</v>
      </c>
      <c r="G41" s="22">
        <v>7880287</v>
      </c>
      <c r="H41" s="22">
        <v>11536403</v>
      </c>
      <c r="I41" s="22">
        <v>10304208</v>
      </c>
      <c r="J41" s="22">
        <v>29720898</v>
      </c>
      <c r="K41" s="22">
        <v>16444617</v>
      </c>
      <c r="L41" s="22">
        <v>9942778</v>
      </c>
      <c r="M41" s="22">
        <v>12508067</v>
      </c>
      <c r="N41" s="22">
        <v>38895462</v>
      </c>
      <c r="O41" s="22">
        <v>8570114</v>
      </c>
      <c r="P41" s="22">
        <v>11214229</v>
      </c>
      <c r="Q41" s="22">
        <v>12252185</v>
      </c>
      <c r="R41" s="22">
        <v>32036528</v>
      </c>
      <c r="S41" s="22"/>
      <c r="T41" s="22"/>
      <c r="U41" s="22"/>
      <c r="V41" s="22"/>
      <c r="W41" s="22">
        <v>100652888</v>
      </c>
      <c r="X41" s="22">
        <v>162347921</v>
      </c>
      <c r="Y41" s="22">
        <v>-61695033</v>
      </c>
      <c r="Z41" s="23">
        <v>-38.001738870434934</v>
      </c>
      <c r="AA41" s="20">
        <v>220672797</v>
      </c>
    </row>
    <row r="42" spans="1:27" x14ac:dyDescent="0.25">
      <c r="A42" s="19" t="s">
        <v>67</v>
      </c>
      <c r="B42" s="15" t="s">
        <v>32</v>
      </c>
      <c r="C42" s="20">
        <v>21728411</v>
      </c>
      <c r="D42" s="20"/>
      <c r="E42" s="21">
        <v>18504238</v>
      </c>
      <c r="F42" s="22">
        <v>25199425</v>
      </c>
      <c r="G42" s="22"/>
      <c r="H42" s="22">
        <v>738947</v>
      </c>
      <c r="I42" s="22">
        <v>2835231</v>
      </c>
      <c r="J42" s="22">
        <v>3574178</v>
      </c>
      <c r="K42" s="22">
        <v>2564343</v>
      </c>
      <c r="L42" s="22">
        <v>3810875</v>
      </c>
      <c r="M42" s="22">
        <v>717300</v>
      </c>
      <c r="N42" s="22">
        <v>7092518</v>
      </c>
      <c r="O42" s="22">
        <v>670742</v>
      </c>
      <c r="P42" s="22">
        <v>1782192</v>
      </c>
      <c r="Q42" s="22">
        <v>5321624</v>
      </c>
      <c r="R42" s="22">
        <v>7774558</v>
      </c>
      <c r="S42" s="22"/>
      <c r="T42" s="22"/>
      <c r="U42" s="22"/>
      <c r="V42" s="22"/>
      <c r="W42" s="22">
        <v>18441254</v>
      </c>
      <c r="X42" s="22">
        <v>17305788</v>
      </c>
      <c r="Y42" s="22">
        <v>1135466</v>
      </c>
      <c r="Z42" s="23">
        <v>6.5611921283214611</v>
      </c>
      <c r="AA42" s="20">
        <v>25199425</v>
      </c>
    </row>
    <row r="43" spans="1:27" x14ac:dyDescent="0.25">
      <c r="A43" s="19" t="s">
        <v>68</v>
      </c>
      <c r="B43" s="15" t="s">
        <v>32</v>
      </c>
      <c r="C43" s="20">
        <v>354236820</v>
      </c>
      <c r="D43" s="20"/>
      <c r="E43" s="21">
        <v>60921242</v>
      </c>
      <c r="F43" s="22">
        <v>41166370</v>
      </c>
      <c r="G43" s="22">
        <v>67006</v>
      </c>
      <c r="H43" s="22">
        <v>138718743</v>
      </c>
      <c r="I43" s="22">
        <v>586039</v>
      </c>
      <c r="J43" s="22">
        <v>139371788</v>
      </c>
      <c r="K43" s="22">
        <v>4359567</v>
      </c>
      <c r="L43" s="22">
        <v>1453165</v>
      </c>
      <c r="M43" s="22">
        <v>3829409</v>
      </c>
      <c r="N43" s="22">
        <v>9642141</v>
      </c>
      <c r="O43" s="22">
        <v>50</v>
      </c>
      <c r="P43" s="22">
        <v>269711</v>
      </c>
      <c r="Q43" s="22">
        <v>13827865</v>
      </c>
      <c r="R43" s="22">
        <v>14097626</v>
      </c>
      <c r="S43" s="22"/>
      <c r="T43" s="22"/>
      <c r="U43" s="22"/>
      <c r="V43" s="22"/>
      <c r="W43" s="22">
        <v>163111555</v>
      </c>
      <c r="X43" s="22">
        <v>26143281</v>
      </c>
      <c r="Y43" s="22">
        <v>136968274</v>
      </c>
      <c r="Z43" s="23">
        <v>523.91386528722239</v>
      </c>
      <c r="AA43" s="20">
        <v>41166370</v>
      </c>
    </row>
    <row r="44" spans="1:27" x14ac:dyDescent="0.25">
      <c r="A44" s="19" t="s">
        <v>69</v>
      </c>
      <c r="B44" s="15" t="s">
        <v>32</v>
      </c>
      <c r="C44" s="20">
        <v>361855066</v>
      </c>
      <c r="D44" s="20"/>
      <c r="E44" s="21">
        <v>236257281</v>
      </c>
      <c r="F44" s="22">
        <v>301308788</v>
      </c>
      <c r="G44" s="22">
        <v>7838706</v>
      </c>
      <c r="H44" s="22">
        <v>21515648</v>
      </c>
      <c r="I44" s="22">
        <v>31760511</v>
      </c>
      <c r="J44" s="22">
        <v>61114865</v>
      </c>
      <c r="K44" s="22">
        <v>27332360</v>
      </c>
      <c r="L44" s="22">
        <v>18731094</v>
      </c>
      <c r="M44" s="22">
        <v>33557265</v>
      </c>
      <c r="N44" s="22">
        <v>79620719</v>
      </c>
      <c r="O44" s="22">
        <v>31759385</v>
      </c>
      <c r="P44" s="22">
        <v>21887945</v>
      </c>
      <c r="Q44" s="22">
        <v>41645921</v>
      </c>
      <c r="R44" s="22">
        <v>95293251</v>
      </c>
      <c r="S44" s="22"/>
      <c r="T44" s="22"/>
      <c r="U44" s="22"/>
      <c r="V44" s="22"/>
      <c r="W44" s="22">
        <v>236028835</v>
      </c>
      <c r="X44" s="22">
        <v>224376200</v>
      </c>
      <c r="Y44" s="22">
        <v>11652635</v>
      </c>
      <c r="Z44" s="23">
        <v>5.1933471553578325</v>
      </c>
      <c r="AA44" s="20">
        <v>301308788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2341393965</v>
      </c>
      <c r="D47" s="29">
        <f t="shared" ref="D47:Y47" si="1">SUM(D34:D46)</f>
        <v>0</v>
      </c>
      <c r="E47" s="30">
        <f t="shared" si="1"/>
        <v>2068069313</v>
      </c>
      <c r="F47" s="31">
        <f t="shared" si="1"/>
        <v>2100173085</v>
      </c>
      <c r="G47" s="31">
        <f t="shared" si="1"/>
        <v>107628417</v>
      </c>
      <c r="H47" s="31">
        <f t="shared" si="1"/>
        <v>257668866</v>
      </c>
      <c r="I47" s="31">
        <f t="shared" si="1"/>
        <v>151894589</v>
      </c>
      <c r="J47" s="31">
        <f t="shared" si="1"/>
        <v>517191872</v>
      </c>
      <c r="K47" s="31">
        <f t="shared" si="1"/>
        <v>142638579</v>
      </c>
      <c r="L47" s="31">
        <f t="shared" si="1"/>
        <v>147319639</v>
      </c>
      <c r="M47" s="31">
        <f t="shared" si="1"/>
        <v>147433647</v>
      </c>
      <c r="N47" s="31">
        <f t="shared" si="1"/>
        <v>437391865</v>
      </c>
      <c r="O47" s="31">
        <f t="shared" si="1"/>
        <v>135491155</v>
      </c>
      <c r="P47" s="31">
        <f t="shared" si="1"/>
        <v>90272609</v>
      </c>
      <c r="Q47" s="31">
        <f t="shared" si="1"/>
        <v>171064966</v>
      </c>
      <c r="R47" s="31">
        <f t="shared" si="1"/>
        <v>396828730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1351412467</v>
      </c>
      <c r="X47" s="31">
        <f t="shared" si="1"/>
        <v>1563816350</v>
      </c>
      <c r="Y47" s="31">
        <f t="shared" si="1"/>
        <v>-212403883</v>
      </c>
      <c r="Z47" s="32">
        <f>+IF(X47&lt;&gt;0,+(Y47/X47)*100,0)</f>
        <v>-13.58240582405984</v>
      </c>
      <c r="AA47" s="29">
        <f>SUM(AA34:AA46)</f>
        <v>2100173085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-614068330</v>
      </c>
      <c r="D48" s="39">
        <f t="shared" si="2"/>
        <v>0</v>
      </c>
      <c r="E48" s="40">
        <f t="shared" si="2"/>
        <v>-265183788</v>
      </c>
      <c r="F48" s="41">
        <f t="shared" si="2"/>
        <v>-6616949</v>
      </c>
      <c r="G48" s="41">
        <f t="shared" si="2"/>
        <v>153288131</v>
      </c>
      <c r="H48" s="41">
        <f t="shared" si="2"/>
        <v>-127031864</v>
      </c>
      <c r="I48" s="41">
        <f t="shared" si="2"/>
        <v>-1327326</v>
      </c>
      <c r="J48" s="41">
        <f t="shared" si="2"/>
        <v>24928941</v>
      </c>
      <c r="K48" s="41">
        <f t="shared" si="2"/>
        <v>-22461422</v>
      </c>
      <c r="L48" s="41">
        <f t="shared" si="2"/>
        <v>-31278845</v>
      </c>
      <c r="M48" s="41">
        <f t="shared" si="2"/>
        <v>112249303</v>
      </c>
      <c r="N48" s="41">
        <f t="shared" si="2"/>
        <v>58509036</v>
      </c>
      <c r="O48" s="41">
        <f t="shared" si="2"/>
        <v>27849349</v>
      </c>
      <c r="P48" s="41">
        <f t="shared" si="2"/>
        <v>15892294</v>
      </c>
      <c r="Q48" s="41">
        <f t="shared" si="2"/>
        <v>40643831</v>
      </c>
      <c r="R48" s="41">
        <f t="shared" si="2"/>
        <v>84385474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167823451</v>
      </c>
      <c r="X48" s="41">
        <f t="shared" si="2"/>
        <v>19335410</v>
      </c>
      <c r="Y48" s="41">
        <f t="shared" si="2"/>
        <v>148488041</v>
      </c>
      <c r="Z48" s="42">
        <f>+IF(X48&lt;&gt;0,+(Y48/X48)*100,0)</f>
        <v>767.95910197921842</v>
      </c>
      <c r="AA48" s="39">
        <f>+AA32-AA47</f>
        <v>-6616949</v>
      </c>
    </row>
    <row r="49" spans="1:27" x14ac:dyDescent="0.25">
      <c r="A49" s="43" t="s">
        <v>74</v>
      </c>
      <c r="B49" s="15" t="s">
        <v>32</v>
      </c>
      <c r="C49" s="20">
        <v>1554045</v>
      </c>
      <c r="D49" s="20"/>
      <c r="E49" s="21">
        <v>18000000</v>
      </c>
      <c r="F49" s="22">
        <v>23644632</v>
      </c>
      <c r="G49" s="22"/>
      <c r="H49" s="22"/>
      <c r="I49" s="22"/>
      <c r="J49" s="22"/>
      <c r="K49" s="22"/>
      <c r="L49" s="22"/>
      <c r="M49" s="22">
        <v>497726</v>
      </c>
      <c r="N49" s="22">
        <v>497726</v>
      </c>
      <c r="O49" s="22">
        <v>3185973</v>
      </c>
      <c r="P49" s="22">
        <v>2661771</v>
      </c>
      <c r="Q49" s="22">
        <v>1196273</v>
      </c>
      <c r="R49" s="22">
        <v>7044017</v>
      </c>
      <c r="S49" s="22"/>
      <c r="T49" s="22"/>
      <c r="U49" s="22"/>
      <c r="V49" s="22"/>
      <c r="W49" s="22">
        <v>7541743</v>
      </c>
      <c r="X49" s="22">
        <v>13487433</v>
      </c>
      <c r="Y49" s="22">
        <v>-5945690</v>
      </c>
      <c r="Z49" s="23">
        <v>-44.083184694967528</v>
      </c>
      <c r="AA49" s="20">
        <v>23644632</v>
      </c>
    </row>
    <row r="50" spans="1:27" x14ac:dyDescent="0.25">
      <c r="A50" s="43" t="s">
        <v>75</v>
      </c>
      <c r="B50" s="15" t="s">
        <v>32</v>
      </c>
      <c r="C50" s="44">
        <v>2606277</v>
      </c>
      <c r="D50" s="44"/>
      <c r="E50" s="21"/>
      <c r="F50" s="22">
        <v>750000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562500</v>
      </c>
      <c r="Y50" s="45">
        <v>-562500</v>
      </c>
      <c r="Z50" s="46">
        <v>-100</v>
      </c>
      <c r="AA50" s="44">
        <v>750000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-609908008</v>
      </c>
      <c r="D51" s="48">
        <f t="shared" si="3"/>
        <v>0</v>
      </c>
      <c r="E51" s="49">
        <f t="shared" si="3"/>
        <v>-247183788</v>
      </c>
      <c r="F51" s="50">
        <f t="shared" si="3"/>
        <v>17777683</v>
      </c>
      <c r="G51" s="50">
        <f t="shared" si="3"/>
        <v>153288131</v>
      </c>
      <c r="H51" s="50">
        <f t="shared" si="3"/>
        <v>-127031864</v>
      </c>
      <c r="I51" s="50">
        <f t="shared" si="3"/>
        <v>-1327326</v>
      </c>
      <c r="J51" s="50">
        <f t="shared" si="3"/>
        <v>24928941</v>
      </c>
      <c r="K51" s="50">
        <f t="shared" si="3"/>
        <v>-22461422</v>
      </c>
      <c r="L51" s="50">
        <f t="shared" si="3"/>
        <v>-31278845</v>
      </c>
      <c r="M51" s="50">
        <f t="shared" si="3"/>
        <v>112747029</v>
      </c>
      <c r="N51" s="50">
        <f t="shared" si="3"/>
        <v>59006762</v>
      </c>
      <c r="O51" s="50">
        <f t="shared" si="3"/>
        <v>31035322</v>
      </c>
      <c r="P51" s="50">
        <f t="shared" si="3"/>
        <v>18554065</v>
      </c>
      <c r="Q51" s="50">
        <f t="shared" si="3"/>
        <v>41840104</v>
      </c>
      <c r="R51" s="50">
        <f t="shared" si="3"/>
        <v>91429491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175365194</v>
      </c>
      <c r="X51" s="50">
        <f t="shared" si="3"/>
        <v>33385343</v>
      </c>
      <c r="Y51" s="50">
        <f t="shared" si="3"/>
        <v>141979851</v>
      </c>
      <c r="Z51" s="51">
        <f>+IF(X51&lt;&gt;0,+(Y51/X51)*100,0)</f>
        <v>425.27599911134655</v>
      </c>
      <c r="AA51" s="48">
        <f>SUM(AA48:AA50)</f>
        <v>17777683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-609908008</v>
      </c>
      <c r="D53" s="54">
        <f>+D51-D52</f>
        <v>0</v>
      </c>
      <c r="E53" s="55">
        <f t="shared" si="4"/>
        <v>-247183788</v>
      </c>
      <c r="F53" s="56">
        <f t="shared" si="4"/>
        <v>17777683</v>
      </c>
      <c r="G53" s="56">
        <f t="shared" si="4"/>
        <v>153288131</v>
      </c>
      <c r="H53" s="56">
        <f t="shared" si="4"/>
        <v>-127031864</v>
      </c>
      <c r="I53" s="56">
        <f t="shared" si="4"/>
        <v>-1327326</v>
      </c>
      <c r="J53" s="56">
        <f t="shared" si="4"/>
        <v>24928941</v>
      </c>
      <c r="K53" s="56">
        <f t="shared" si="4"/>
        <v>-22461422</v>
      </c>
      <c r="L53" s="56">
        <f t="shared" si="4"/>
        <v>-31278845</v>
      </c>
      <c r="M53" s="56">
        <f t="shared" si="4"/>
        <v>112747029</v>
      </c>
      <c r="N53" s="56">
        <f t="shared" si="4"/>
        <v>59006762</v>
      </c>
      <c r="O53" s="56">
        <f t="shared" si="4"/>
        <v>31035322</v>
      </c>
      <c r="P53" s="56">
        <f t="shared" si="4"/>
        <v>18554065</v>
      </c>
      <c r="Q53" s="56">
        <f t="shared" si="4"/>
        <v>41840104</v>
      </c>
      <c r="R53" s="56">
        <f t="shared" si="4"/>
        <v>91429491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175365194</v>
      </c>
      <c r="X53" s="56">
        <f t="shared" si="4"/>
        <v>33385343</v>
      </c>
      <c r="Y53" s="56">
        <f t="shared" si="4"/>
        <v>141979851</v>
      </c>
      <c r="Z53" s="57">
        <f>+IF(X53&lt;&gt;0,+(Y53/X53)*100,0)</f>
        <v>425.27599911134655</v>
      </c>
      <c r="AA53" s="54">
        <f>+AA51-AA52</f>
        <v>17777683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-609908008</v>
      </c>
      <c r="D56" s="48">
        <f>SUM(D53:D55)</f>
        <v>0</v>
      </c>
      <c r="E56" s="49">
        <f t="shared" si="5"/>
        <v>-247183788</v>
      </c>
      <c r="F56" s="50">
        <f t="shared" si="5"/>
        <v>17777683</v>
      </c>
      <c r="G56" s="50">
        <f t="shared" si="5"/>
        <v>153288131</v>
      </c>
      <c r="H56" s="50">
        <f t="shared" si="5"/>
        <v>-127031864</v>
      </c>
      <c r="I56" s="50">
        <f t="shared" si="5"/>
        <v>-1327326</v>
      </c>
      <c r="J56" s="50">
        <f t="shared" si="5"/>
        <v>24928941</v>
      </c>
      <c r="K56" s="50">
        <f t="shared" si="5"/>
        <v>-22461422</v>
      </c>
      <c r="L56" s="50">
        <f t="shared" si="5"/>
        <v>-31278845</v>
      </c>
      <c r="M56" s="50">
        <f t="shared" si="5"/>
        <v>112747029</v>
      </c>
      <c r="N56" s="50">
        <f t="shared" si="5"/>
        <v>59006762</v>
      </c>
      <c r="O56" s="50">
        <f t="shared" si="5"/>
        <v>31035322</v>
      </c>
      <c r="P56" s="50">
        <f t="shared" si="5"/>
        <v>18554065</v>
      </c>
      <c r="Q56" s="50">
        <f t="shared" si="5"/>
        <v>41840104</v>
      </c>
      <c r="R56" s="50">
        <f t="shared" si="5"/>
        <v>91429491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175365194</v>
      </c>
      <c r="X56" s="50">
        <f t="shared" si="5"/>
        <v>33385343</v>
      </c>
      <c r="Y56" s="50">
        <f t="shared" si="5"/>
        <v>141979851</v>
      </c>
      <c r="Z56" s="51">
        <f>+IF(X56&lt;&gt;0,+(Y56/X56)*100,0)</f>
        <v>425.27599911134655</v>
      </c>
      <c r="AA56" s="48">
        <f>SUM(AA53:AA55)</f>
        <v>17777683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-609908008</v>
      </c>
      <c r="D59" s="65">
        <f>SUM(D56:D58)</f>
        <v>0</v>
      </c>
      <c r="E59" s="66">
        <f t="shared" si="6"/>
        <v>-247183788</v>
      </c>
      <c r="F59" s="67">
        <f t="shared" si="6"/>
        <v>17777683</v>
      </c>
      <c r="G59" s="67">
        <f t="shared" si="6"/>
        <v>153288131</v>
      </c>
      <c r="H59" s="67">
        <f t="shared" si="6"/>
        <v>-127031864</v>
      </c>
      <c r="I59" s="67">
        <f t="shared" si="6"/>
        <v>-1327326</v>
      </c>
      <c r="J59" s="67">
        <f t="shared" si="6"/>
        <v>24928941</v>
      </c>
      <c r="K59" s="67">
        <f t="shared" si="6"/>
        <v>-22461422</v>
      </c>
      <c r="L59" s="67">
        <f t="shared" si="6"/>
        <v>-31278845</v>
      </c>
      <c r="M59" s="67">
        <f t="shared" si="6"/>
        <v>112747029</v>
      </c>
      <c r="N59" s="67">
        <f t="shared" si="6"/>
        <v>59006762</v>
      </c>
      <c r="O59" s="67">
        <f t="shared" si="6"/>
        <v>31035322</v>
      </c>
      <c r="P59" s="67">
        <f t="shared" si="6"/>
        <v>18554065</v>
      </c>
      <c r="Q59" s="67">
        <f t="shared" si="6"/>
        <v>41840104</v>
      </c>
      <c r="R59" s="67">
        <f t="shared" si="6"/>
        <v>91429491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175365194</v>
      </c>
      <c r="X59" s="67">
        <f t="shared" si="6"/>
        <v>33385343</v>
      </c>
      <c r="Y59" s="67">
        <f t="shared" si="6"/>
        <v>141979851</v>
      </c>
      <c r="Z59" s="68">
        <f>+IF(X59&lt;&gt;0,+(Y59/X59)*100,0)</f>
        <v>425.27599911134655</v>
      </c>
      <c r="AA59" s="65">
        <f>SUM(AA56:AA58)</f>
        <v>17777683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398396465</v>
      </c>
      <c r="D9" s="20"/>
      <c r="E9" s="21">
        <v>406053181</v>
      </c>
      <c r="F9" s="22">
        <v>509293320</v>
      </c>
      <c r="G9" s="22">
        <v>35811177</v>
      </c>
      <c r="H9" s="22">
        <v>61859279</v>
      </c>
      <c r="I9" s="22">
        <v>36667837</v>
      </c>
      <c r="J9" s="22">
        <v>134338293</v>
      </c>
      <c r="K9" s="22">
        <v>39967190</v>
      </c>
      <c r="L9" s="22">
        <v>40543230</v>
      </c>
      <c r="M9" s="22">
        <v>39797949</v>
      </c>
      <c r="N9" s="22">
        <v>120308369</v>
      </c>
      <c r="O9" s="22">
        <v>39882874</v>
      </c>
      <c r="P9" s="22">
        <v>39272341</v>
      </c>
      <c r="Q9" s="22">
        <v>40056954</v>
      </c>
      <c r="R9" s="22">
        <v>119212169</v>
      </c>
      <c r="S9" s="22"/>
      <c r="T9" s="22"/>
      <c r="U9" s="22"/>
      <c r="V9" s="22"/>
      <c r="W9" s="22">
        <v>373858831</v>
      </c>
      <c r="X9" s="22">
        <v>380215849</v>
      </c>
      <c r="Y9" s="22">
        <v>-6357018</v>
      </c>
      <c r="Z9" s="23">
        <v>-1.6719497666179612</v>
      </c>
      <c r="AA9" s="20">
        <v>509293320</v>
      </c>
    </row>
    <row r="10" spans="1:27" x14ac:dyDescent="0.25">
      <c r="A10" s="19" t="s">
        <v>38</v>
      </c>
      <c r="B10" s="15" t="s">
        <v>32</v>
      </c>
      <c r="C10" s="20">
        <v>2232746</v>
      </c>
      <c r="D10" s="20"/>
      <c r="E10" s="21">
        <v>8266578</v>
      </c>
      <c r="F10" s="22">
        <v>8266578</v>
      </c>
      <c r="G10" s="22">
        <v>739923</v>
      </c>
      <c r="H10" s="22"/>
      <c r="I10" s="22"/>
      <c r="J10" s="22">
        <v>739923</v>
      </c>
      <c r="K10" s="22">
        <v>369</v>
      </c>
      <c r="L10" s="22"/>
      <c r="M10" s="22"/>
      <c r="N10" s="22">
        <v>369</v>
      </c>
      <c r="O10" s="22">
        <v>29702</v>
      </c>
      <c r="P10" s="22"/>
      <c r="Q10" s="22"/>
      <c r="R10" s="22">
        <v>29702</v>
      </c>
      <c r="S10" s="22"/>
      <c r="T10" s="22"/>
      <c r="U10" s="22"/>
      <c r="V10" s="22"/>
      <c r="W10" s="22">
        <v>769994</v>
      </c>
      <c r="X10" s="22">
        <v>7853246</v>
      </c>
      <c r="Y10" s="22">
        <v>-7083252</v>
      </c>
      <c r="Z10" s="23">
        <v>-90.195213546092916</v>
      </c>
      <c r="AA10" s="20">
        <v>8266578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432</v>
      </c>
      <c r="D19" s="20"/>
      <c r="E19" s="21">
        <v>5648</v>
      </c>
      <c r="F19" s="22">
        <v>5648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5299</v>
      </c>
      <c r="Y19" s="22">
        <v>-5299</v>
      </c>
      <c r="Z19" s="23">
        <v>-100</v>
      </c>
      <c r="AA19" s="20">
        <v>5648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8111</v>
      </c>
      <c r="F23" s="22">
        <v>8111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3888</v>
      </c>
      <c r="Y23" s="22">
        <v>-3888</v>
      </c>
      <c r="Z23" s="23">
        <v>-100</v>
      </c>
      <c r="AA23" s="20">
        <v>8111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193601354</v>
      </c>
      <c r="D25" s="20"/>
      <c r="E25" s="21">
        <v>191585214</v>
      </c>
      <c r="F25" s="22">
        <v>197590708</v>
      </c>
      <c r="G25" s="22">
        <v>73088830</v>
      </c>
      <c r="H25" s="22"/>
      <c r="I25" s="22">
        <v>2147701</v>
      </c>
      <c r="J25" s="22">
        <v>75236531</v>
      </c>
      <c r="K25" s="22">
        <v>2771787</v>
      </c>
      <c r="L25" s="22">
        <v>3076817</v>
      </c>
      <c r="M25" s="22">
        <v>62353570</v>
      </c>
      <c r="N25" s="22">
        <v>68202174</v>
      </c>
      <c r="O25" s="22">
        <v>876191</v>
      </c>
      <c r="P25" s="22">
        <v>949931</v>
      </c>
      <c r="Q25" s="22">
        <v>45502575</v>
      </c>
      <c r="R25" s="22">
        <v>47328697</v>
      </c>
      <c r="S25" s="22"/>
      <c r="T25" s="22"/>
      <c r="U25" s="22"/>
      <c r="V25" s="22"/>
      <c r="W25" s="22">
        <v>190767402</v>
      </c>
      <c r="X25" s="22">
        <v>155209565</v>
      </c>
      <c r="Y25" s="22">
        <v>35557837</v>
      </c>
      <c r="Z25" s="23">
        <v>22.909565528387375</v>
      </c>
      <c r="AA25" s="20">
        <v>197590708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594230997</v>
      </c>
      <c r="D32" s="29">
        <f t="shared" ref="D32:Y32" si="0">SUM(D6:D31)</f>
        <v>0</v>
      </c>
      <c r="E32" s="30">
        <f t="shared" si="0"/>
        <v>605918732</v>
      </c>
      <c r="F32" s="31">
        <f t="shared" si="0"/>
        <v>715164365</v>
      </c>
      <c r="G32" s="31">
        <f t="shared" si="0"/>
        <v>109639930</v>
      </c>
      <c r="H32" s="31">
        <f t="shared" si="0"/>
        <v>61859279</v>
      </c>
      <c r="I32" s="31">
        <f t="shared" si="0"/>
        <v>38815538</v>
      </c>
      <c r="J32" s="31">
        <f t="shared" si="0"/>
        <v>210314747</v>
      </c>
      <c r="K32" s="31">
        <f t="shared" si="0"/>
        <v>42739346</v>
      </c>
      <c r="L32" s="31">
        <f t="shared" si="0"/>
        <v>43620047</v>
      </c>
      <c r="M32" s="31">
        <f t="shared" si="0"/>
        <v>102151519</v>
      </c>
      <c r="N32" s="31">
        <f t="shared" si="0"/>
        <v>188510912</v>
      </c>
      <c r="O32" s="31">
        <f t="shared" si="0"/>
        <v>40788767</v>
      </c>
      <c r="P32" s="31">
        <f t="shared" si="0"/>
        <v>40222272</v>
      </c>
      <c r="Q32" s="31">
        <f t="shared" si="0"/>
        <v>85559529</v>
      </c>
      <c r="R32" s="31">
        <f t="shared" si="0"/>
        <v>166570568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565396227</v>
      </c>
      <c r="X32" s="31">
        <f t="shared" si="0"/>
        <v>543287847</v>
      </c>
      <c r="Y32" s="31">
        <f t="shared" si="0"/>
        <v>22108380</v>
      </c>
      <c r="Z32" s="32">
        <f>+IF(X32&lt;&gt;0,+(Y32/X32)*100,0)</f>
        <v>4.0693676698422454</v>
      </c>
      <c r="AA32" s="29">
        <f>SUM(AA6:AA31)</f>
        <v>715164365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241520344</v>
      </c>
      <c r="D34" s="20"/>
      <c r="E34" s="21">
        <v>291217913</v>
      </c>
      <c r="F34" s="22">
        <v>261590181</v>
      </c>
      <c r="G34" s="22">
        <v>20254942</v>
      </c>
      <c r="H34" s="22">
        <v>20098914</v>
      </c>
      <c r="I34" s="22">
        <v>19564382</v>
      </c>
      <c r="J34" s="22">
        <v>59918238</v>
      </c>
      <c r="K34" s="22">
        <v>20198875</v>
      </c>
      <c r="L34" s="22">
        <v>19234502</v>
      </c>
      <c r="M34" s="22">
        <v>19780287</v>
      </c>
      <c r="N34" s="22">
        <v>59213664</v>
      </c>
      <c r="O34" s="22">
        <v>18582224</v>
      </c>
      <c r="P34" s="22">
        <v>21925989</v>
      </c>
      <c r="Q34" s="22">
        <v>21448001</v>
      </c>
      <c r="R34" s="22">
        <v>61956214</v>
      </c>
      <c r="S34" s="22"/>
      <c r="T34" s="22"/>
      <c r="U34" s="22"/>
      <c r="V34" s="22"/>
      <c r="W34" s="22">
        <v>181088116</v>
      </c>
      <c r="X34" s="22">
        <v>195680111</v>
      </c>
      <c r="Y34" s="22">
        <v>-14591995</v>
      </c>
      <c r="Z34" s="23">
        <v>-7.4570659866397966</v>
      </c>
      <c r="AA34" s="20">
        <v>261590181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24078714</v>
      </c>
      <c r="D37" s="20"/>
      <c r="E37" s="21">
        <v>12254330</v>
      </c>
      <c r="F37" s="22">
        <v>8254330</v>
      </c>
      <c r="G37" s="22">
        <v>9698</v>
      </c>
      <c r="H37" s="22">
        <v>88148</v>
      </c>
      <c r="I37" s="22">
        <v>1552419</v>
      </c>
      <c r="J37" s="22">
        <v>1650265</v>
      </c>
      <c r="K37" s="22">
        <v>1590041</v>
      </c>
      <c r="L37" s="22">
        <v>1735596</v>
      </c>
      <c r="M37" s="22">
        <v>1810748</v>
      </c>
      <c r="N37" s="22">
        <v>5136385</v>
      </c>
      <c r="O37" s="22">
        <v>300052</v>
      </c>
      <c r="P37" s="22">
        <v>50589</v>
      </c>
      <c r="Q37" s="22">
        <v>3361967</v>
      </c>
      <c r="R37" s="22">
        <v>3712608</v>
      </c>
      <c r="S37" s="22"/>
      <c r="T37" s="22"/>
      <c r="U37" s="22"/>
      <c r="V37" s="22"/>
      <c r="W37" s="22">
        <v>10499258</v>
      </c>
      <c r="X37" s="22">
        <v>5920917</v>
      </c>
      <c r="Y37" s="22">
        <v>4578341</v>
      </c>
      <c r="Z37" s="23">
        <v>77.32486369932225</v>
      </c>
      <c r="AA37" s="20">
        <v>8254330</v>
      </c>
    </row>
    <row r="38" spans="1:27" x14ac:dyDescent="0.25">
      <c r="A38" s="19" t="s">
        <v>64</v>
      </c>
      <c r="B38" s="15" t="s">
        <v>32</v>
      </c>
      <c r="C38" s="20">
        <v>90886982</v>
      </c>
      <c r="D38" s="20"/>
      <c r="E38" s="21">
        <v>79180370</v>
      </c>
      <c r="F38" s="22">
        <v>112044530</v>
      </c>
      <c r="G38" s="22">
        <v>6598364</v>
      </c>
      <c r="H38" s="22">
        <v>6598364</v>
      </c>
      <c r="I38" s="22">
        <v>6598364</v>
      </c>
      <c r="J38" s="22">
        <v>19795092</v>
      </c>
      <c r="K38" s="22">
        <v>6598364</v>
      </c>
      <c r="L38" s="22">
        <v>6598364</v>
      </c>
      <c r="M38" s="22">
        <v>6598364</v>
      </c>
      <c r="N38" s="22">
        <v>19795092</v>
      </c>
      <c r="O38" s="22">
        <v>6598364</v>
      </c>
      <c r="P38" s="22">
        <v>6598364</v>
      </c>
      <c r="Q38" s="22">
        <v>6598364</v>
      </c>
      <c r="R38" s="22">
        <v>19795092</v>
      </c>
      <c r="S38" s="22"/>
      <c r="T38" s="22"/>
      <c r="U38" s="22"/>
      <c r="V38" s="22"/>
      <c r="W38" s="22">
        <v>59385276</v>
      </c>
      <c r="X38" s="22">
        <v>72530940</v>
      </c>
      <c r="Y38" s="22">
        <v>-13145664</v>
      </c>
      <c r="Z38" s="23">
        <v>-18.124215679543102</v>
      </c>
      <c r="AA38" s="20">
        <v>112044530</v>
      </c>
    </row>
    <row r="39" spans="1:27" x14ac:dyDescent="0.25">
      <c r="A39" s="19" t="s">
        <v>65</v>
      </c>
      <c r="B39" s="15" t="s">
        <v>32</v>
      </c>
      <c r="C39" s="20">
        <v>1882932</v>
      </c>
      <c r="D39" s="20"/>
      <c r="E39" s="21">
        <v>3468289</v>
      </c>
      <c r="F39" s="22">
        <v>3468289</v>
      </c>
      <c r="G39" s="22">
        <v>128331</v>
      </c>
      <c r="H39" s="22">
        <v>230650</v>
      </c>
      <c r="I39" s="22">
        <v>173700</v>
      </c>
      <c r="J39" s="22">
        <v>532681</v>
      </c>
      <c r="K39" s="22">
        <v>179491</v>
      </c>
      <c r="L39" s="22">
        <v>173700</v>
      </c>
      <c r="M39" s="22">
        <v>179491</v>
      </c>
      <c r="N39" s="22">
        <v>532682</v>
      </c>
      <c r="O39" s="22">
        <v>179491</v>
      </c>
      <c r="P39" s="22">
        <v>4407476</v>
      </c>
      <c r="Q39" s="22">
        <v>718124</v>
      </c>
      <c r="R39" s="22">
        <v>5305091</v>
      </c>
      <c r="S39" s="22"/>
      <c r="T39" s="22"/>
      <c r="U39" s="22"/>
      <c r="V39" s="22"/>
      <c r="W39" s="22">
        <v>6370454</v>
      </c>
      <c r="X39" s="22">
        <v>2531878</v>
      </c>
      <c r="Y39" s="22">
        <v>3838576</v>
      </c>
      <c r="Z39" s="23">
        <v>151.60983270125971</v>
      </c>
      <c r="AA39" s="20">
        <v>3468289</v>
      </c>
    </row>
    <row r="40" spans="1:27" x14ac:dyDescent="0.25">
      <c r="A40" s="19" t="s">
        <v>40</v>
      </c>
      <c r="B40" s="15" t="s">
        <v>32</v>
      </c>
      <c r="C40" s="20">
        <v>13551</v>
      </c>
      <c r="D40" s="20"/>
      <c r="E40" s="21">
        <v>11436</v>
      </c>
      <c r="F40" s="22">
        <v>11436</v>
      </c>
      <c r="G40" s="22">
        <v>919</v>
      </c>
      <c r="H40" s="22">
        <v>919</v>
      </c>
      <c r="I40" s="22">
        <v>890</v>
      </c>
      <c r="J40" s="22">
        <v>2728</v>
      </c>
      <c r="K40" s="22"/>
      <c r="L40" s="22">
        <v>1664</v>
      </c>
      <c r="M40" s="22">
        <v>1274</v>
      </c>
      <c r="N40" s="22">
        <v>2938</v>
      </c>
      <c r="O40" s="22">
        <v>808</v>
      </c>
      <c r="P40" s="22">
        <v>756</v>
      </c>
      <c r="Q40" s="22">
        <v>808</v>
      </c>
      <c r="R40" s="22">
        <v>2372</v>
      </c>
      <c r="S40" s="22"/>
      <c r="T40" s="22"/>
      <c r="U40" s="22"/>
      <c r="V40" s="22"/>
      <c r="W40" s="22">
        <v>8038</v>
      </c>
      <c r="X40" s="22">
        <v>8590</v>
      </c>
      <c r="Y40" s="22">
        <v>-552</v>
      </c>
      <c r="Z40" s="23">
        <v>-6.4260768335273566</v>
      </c>
      <c r="AA40" s="20">
        <v>11436</v>
      </c>
    </row>
    <row r="41" spans="1:27" x14ac:dyDescent="0.25">
      <c r="A41" s="19" t="s">
        <v>66</v>
      </c>
      <c r="B41" s="15" t="s">
        <v>32</v>
      </c>
      <c r="C41" s="20">
        <v>34482333</v>
      </c>
      <c r="D41" s="20"/>
      <c r="E41" s="21">
        <v>26185367</v>
      </c>
      <c r="F41" s="22">
        <v>29361367</v>
      </c>
      <c r="G41" s="22">
        <v>1586803</v>
      </c>
      <c r="H41" s="22">
        <v>2791673</v>
      </c>
      <c r="I41" s="22">
        <v>1670442</v>
      </c>
      <c r="J41" s="22">
        <v>6048918</v>
      </c>
      <c r="K41" s="22">
        <v>5880130</v>
      </c>
      <c r="L41" s="22">
        <v>1435079</v>
      </c>
      <c r="M41" s="22">
        <v>2495904</v>
      </c>
      <c r="N41" s="22">
        <v>9811113</v>
      </c>
      <c r="O41" s="22">
        <v>298819</v>
      </c>
      <c r="P41" s="22">
        <v>1900793</v>
      </c>
      <c r="Q41" s="22">
        <v>1578454</v>
      </c>
      <c r="R41" s="22">
        <v>3778066</v>
      </c>
      <c r="S41" s="22"/>
      <c r="T41" s="22"/>
      <c r="U41" s="22"/>
      <c r="V41" s="22"/>
      <c r="W41" s="22">
        <v>19638097</v>
      </c>
      <c r="X41" s="22">
        <v>20488602</v>
      </c>
      <c r="Y41" s="22">
        <v>-850505</v>
      </c>
      <c r="Z41" s="23">
        <v>-4.151112896819412</v>
      </c>
      <c r="AA41" s="20">
        <v>29361367</v>
      </c>
    </row>
    <row r="42" spans="1:27" x14ac:dyDescent="0.25">
      <c r="A42" s="19" t="s">
        <v>67</v>
      </c>
      <c r="B42" s="15" t="s">
        <v>32</v>
      </c>
      <c r="C42" s="20">
        <v>20969249</v>
      </c>
      <c r="D42" s="20"/>
      <c r="E42" s="21">
        <v>14671714</v>
      </c>
      <c r="F42" s="22">
        <v>23601208</v>
      </c>
      <c r="G42" s="22"/>
      <c r="H42" s="22">
        <v>641690</v>
      </c>
      <c r="I42" s="22">
        <v>2771788</v>
      </c>
      <c r="J42" s="22">
        <v>3413478</v>
      </c>
      <c r="K42" s="22">
        <v>2564343</v>
      </c>
      <c r="L42" s="22">
        <v>3722120</v>
      </c>
      <c r="M42" s="22">
        <v>696350</v>
      </c>
      <c r="N42" s="22">
        <v>6982813</v>
      </c>
      <c r="O42" s="22">
        <v>670242</v>
      </c>
      <c r="P42" s="22">
        <v>1637099</v>
      </c>
      <c r="Q42" s="22">
        <v>5090054</v>
      </c>
      <c r="R42" s="22">
        <v>7397395</v>
      </c>
      <c r="S42" s="22"/>
      <c r="T42" s="22"/>
      <c r="U42" s="22"/>
      <c r="V42" s="22"/>
      <c r="W42" s="22">
        <v>17793686</v>
      </c>
      <c r="X42" s="22">
        <v>15360114</v>
      </c>
      <c r="Y42" s="22">
        <v>2433572</v>
      </c>
      <c r="Z42" s="23">
        <v>15.843450120226974</v>
      </c>
      <c r="AA42" s="20">
        <v>23601208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3198</v>
      </c>
      <c r="Q43" s="22">
        <v>55465</v>
      </c>
      <c r="R43" s="22">
        <v>58663</v>
      </c>
      <c r="S43" s="22"/>
      <c r="T43" s="22"/>
      <c r="U43" s="22"/>
      <c r="V43" s="22"/>
      <c r="W43" s="22">
        <v>58663</v>
      </c>
      <c r="X43" s="22"/>
      <c r="Y43" s="22">
        <v>58663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124445129</v>
      </c>
      <c r="D44" s="20"/>
      <c r="E44" s="21">
        <v>60222129</v>
      </c>
      <c r="F44" s="22">
        <v>107972129</v>
      </c>
      <c r="G44" s="22">
        <v>1923259</v>
      </c>
      <c r="H44" s="22">
        <v>14972448</v>
      </c>
      <c r="I44" s="22">
        <v>12971261</v>
      </c>
      <c r="J44" s="22">
        <v>29866968</v>
      </c>
      <c r="K44" s="22">
        <v>11072468</v>
      </c>
      <c r="L44" s="22">
        <v>9319607</v>
      </c>
      <c r="M44" s="22">
        <v>9978193</v>
      </c>
      <c r="N44" s="22">
        <v>30370268</v>
      </c>
      <c r="O44" s="22">
        <v>14759382</v>
      </c>
      <c r="P44" s="22">
        <v>10301207</v>
      </c>
      <c r="Q44" s="22">
        <v>18910238</v>
      </c>
      <c r="R44" s="22">
        <v>43970827</v>
      </c>
      <c r="S44" s="22"/>
      <c r="T44" s="22"/>
      <c r="U44" s="22"/>
      <c r="V44" s="22"/>
      <c r="W44" s="22">
        <v>104208063</v>
      </c>
      <c r="X44" s="22">
        <v>80767207</v>
      </c>
      <c r="Y44" s="22">
        <v>23440856</v>
      </c>
      <c r="Z44" s="23">
        <v>29.022739389762481</v>
      </c>
      <c r="AA44" s="20">
        <v>107972129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538279234</v>
      </c>
      <c r="D47" s="29">
        <f t="shared" ref="D47:Y47" si="1">SUM(D34:D46)</f>
        <v>0</v>
      </c>
      <c r="E47" s="30">
        <f t="shared" si="1"/>
        <v>487211548</v>
      </c>
      <c r="F47" s="31">
        <f t="shared" si="1"/>
        <v>546303470</v>
      </c>
      <c r="G47" s="31">
        <f t="shared" si="1"/>
        <v>30502316</v>
      </c>
      <c r="H47" s="31">
        <f t="shared" si="1"/>
        <v>45422806</v>
      </c>
      <c r="I47" s="31">
        <f t="shared" si="1"/>
        <v>45303246</v>
      </c>
      <c r="J47" s="31">
        <f t="shared" si="1"/>
        <v>121228368</v>
      </c>
      <c r="K47" s="31">
        <f t="shared" si="1"/>
        <v>48083712</v>
      </c>
      <c r="L47" s="31">
        <f t="shared" si="1"/>
        <v>42220632</v>
      </c>
      <c r="M47" s="31">
        <f t="shared" si="1"/>
        <v>41540611</v>
      </c>
      <c r="N47" s="31">
        <f t="shared" si="1"/>
        <v>131844955</v>
      </c>
      <c r="O47" s="31">
        <f t="shared" si="1"/>
        <v>41389382</v>
      </c>
      <c r="P47" s="31">
        <f t="shared" si="1"/>
        <v>46825471</v>
      </c>
      <c r="Q47" s="31">
        <f t="shared" si="1"/>
        <v>57761475</v>
      </c>
      <c r="R47" s="31">
        <f t="shared" si="1"/>
        <v>145976328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399049651</v>
      </c>
      <c r="X47" s="31">
        <f t="shared" si="1"/>
        <v>393288359</v>
      </c>
      <c r="Y47" s="31">
        <f t="shared" si="1"/>
        <v>5761292</v>
      </c>
      <c r="Z47" s="32">
        <f>+IF(X47&lt;&gt;0,+(Y47/X47)*100,0)</f>
        <v>1.4649027534527153</v>
      </c>
      <c r="AA47" s="29">
        <f>SUM(AA34:AA46)</f>
        <v>546303470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55951763</v>
      </c>
      <c r="D48" s="39">
        <f t="shared" si="2"/>
        <v>0</v>
      </c>
      <c r="E48" s="40">
        <f t="shared" si="2"/>
        <v>118707184</v>
      </c>
      <c r="F48" s="41">
        <f t="shared" si="2"/>
        <v>168860895</v>
      </c>
      <c r="G48" s="41">
        <f t="shared" si="2"/>
        <v>79137614</v>
      </c>
      <c r="H48" s="41">
        <f t="shared" si="2"/>
        <v>16436473</v>
      </c>
      <c r="I48" s="41">
        <f t="shared" si="2"/>
        <v>-6487708</v>
      </c>
      <c r="J48" s="41">
        <f t="shared" si="2"/>
        <v>89086379</v>
      </c>
      <c r="K48" s="41">
        <f t="shared" si="2"/>
        <v>-5344366</v>
      </c>
      <c r="L48" s="41">
        <f t="shared" si="2"/>
        <v>1399415</v>
      </c>
      <c r="M48" s="41">
        <f t="shared" si="2"/>
        <v>60610908</v>
      </c>
      <c r="N48" s="41">
        <f t="shared" si="2"/>
        <v>56665957</v>
      </c>
      <c r="O48" s="41">
        <f t="shared" si="2"/>
        <v>-600615</v>
      </c>
      <c r="P48" s="41">
        <f t="shared" si="2"/>
        <v>-6603199</v>
      </c>
      <c r="Q48" s="41">
        <f t="shared" si="2"/>
        <v>27798054</v>
      </c>
      <c r="R48" s="41">
        <f t="shared" si="2"/>
        <v>20594240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166346576</v>
      </c>
      <c r="X48" s="41">
        <f t="shared" si="2"/>
        <v>149999488</v>
      </c>
      <c r="Y48" s="41">
        <f t="shared" si="2"/>
        <v>16347088</v>
      </c>
      <c r="Z48" s="42">
        <f>+IF(X48&lt;&gt;0,+(Y48/X48)*100,0)</f>
        <v>10.898095865500554</v>
      </c>
      <c r="AA48" s="39">
        <f>+AA32-AA47</f>
        <v>168860895</v>
      </c>
    </row>
    <row r="49" spans="1:27" x14ac:dyDescent="0.25">
      <c r="A49" s="43" t="s">
        <v>74</v>
      </c>
      <c r="B49" s="15" t="s">
        <v>32</v>
      </c>
      <c r="C49" s="20">
        <v>999983</v>
      </c>
      <c r="D49" s="20"/>
      <c r="E49" s="21">
        <v>15500000</v>
      </c>
      <c r="F49" s="22">
        <v>15500000</v>
      </c>
      <c r="G49" s="22"/>
      <c r="H49" s="22"/>
      <c r="I49" s="22"/>
      <c r="J49" s="22"/>
      <c r="K49" s="22"/>
      <c r="L49" s="22"/>
      <c r="M49" s="22">
        <v>497726</v>
      </c>
      <c r="N49" s="22">
        <v>497726</v>
      </c>
      <c r="O49" s="22">
        <v>3185973</v>
      </c>
      <c r="P49" s="22">
        <v>2217007</v>
      </c>
      <c r="Q49" s="22">
        <v>940959</v>
      </c>
      <c r="R49" s="22">
        <v>6343939</v>
      </c>
      <c r="S49" s="22"/>
      <c r="T49" s="22"/>
      <c r="U49" s="22"/>
      <c r="V49" s="22"/>
      <c r="W49" s="22">
        <v>6841665</v>
      </c>
      <c r="X49" s="22">
        <v>5974328</v>
      </c>
      <c r="Y49" s="22">
        <v>867337</v>
      </c>
      <c r="Z49" s="23">
        <v>14.51773320781852</v>
      </c>
      <c r="AA49" s="20">
        <v>15500000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56951746</v>
      </c>
      <c r="D51" s="48">
        <f t="shared" si="3"/>
        <v>0</v>
      </c>
      <c r="E51" s="49">
        <f t="shared" si="3"/>
        <v>134207184</v>
      </c>
      <c r="F51" s="50">
        <f t="shared" si="3"/>
        <v>184360895</v>
      </c>
      <c r="G51" s="50">
        <f t="shared" si="3"/>
        <v>79137614</v>
      </c>
      <c r="H51" s="50">
        <f t="shared" si="3"/>
        <v>16436473</v>
      </c>
      <c r="I51" s="50">
        <f t="shared" si="3"/>
        <v>-6487708</v>
      </c>
      <c r="J51" s="50">
        <f t="shared" si="3"/>
        <v>89086379</v>
      </c>
      <c r="K51" s="50">
        <f t="shared" si="3"/>
        <v>-5344366</v>
      </c>
      <c r="L51" s="50">
        <f t="shared" si="3"/>
        <v>1399415</v>
      </c>
      <c r="M51" s="50">
        <f t="shared" si="3"/>
        <v>61108634</v>
      </c>
      <c r="N51" s="50">
        <f t="shared" si="3"/>
        <v>57163683</v>
      </c>
      <c r="O51" s="50">
        <f t="shared" si="3"/>
        <v>2585358</v>
      </c>
      <c r="P51" s="50">
        <f t="shared" si="3"/>
        <v>-4386192</v>
      </c>
      <c r="Q51" s="50">
        <f t="shared" si="3"/>
        <v>28739013</v>
      </c>
      <c r="R51" s="50">
        <f t="shared" si="3"/>
        <v>26938179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173188241</v>
      </c>
      <c r="X51" s="50">
        <f t="shared" si="3"/>
        <v>155973816</v>
      </c>
      <c r="Y51" s="50">
        <f t="shared" si="3"/>
        <v>17214425</v>
      </c>
      <c r="Z51" s="51">
        <f>+IF(X51&lt;&gt;0,+(Y51/X51)*100,0)</f>
        <v>11.036740294922321</v>
      </c>
      <c r="AA51" s="48">
        <f>SUM(AA48:AA50)</f>
        <v>184360895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56951746</v>
      </c>
      <c r="D53" s="54">
        <f>+D51-D52</f>
        <v>0</v>
      </c>
      <c r="E53" s="55">
        <f t="shared" si="4"/>
        <v>134207184</v>
      </c>
      <c r="F53" s="56">
        <f t="shared" si="4"/>
        <v>184360895</v>
      </c>
      <c r="G53" s="56">
        <f t="shared" si="4"/>
        <v>79137614</v>
      </c>
      <c r="H53" s="56">
        <f t="shared" si="4"/>
        <v>16436473</v>
      </c>
      <c r="I53" s="56">
        <f t="shared" si="4"/>
        <v>-6487708</v>
      </c>
      <c r="J53" s="56">
        <f t="shared" si="4"/>
        <v>89086379</v>
      </c>
      <c r="K53" s="56">
        <f t="shared" si="4"/>
        <v>-5344366</v>
      </c>
      <c r="L53" s="56">
        <f t="shared" si="4"/>
        <v>1399415</v>
      </c>
      <c r="M53" s="56">
        <f t="shared" si="4"/>
        <v>61108634</v>
      </c>
      <c r="N53" s="56">
        <f t="shared" si="4"/>
        <v>57163683</v>
      </c>
      <c r="O53" s="56">
        <f t="shared" si="4"/>
        <v>2585358</v>
      </c>
      <c r="P53" s="56">
        <f t="shared" si="4"/>
        <v>-4386192</v>
      </c>
      <c r="Q53" s="56">
        <f t="shared" si="4"/>
        <v>28739013</v>
      </c>
      <c r="R53" s="56">
        <f t="shared" si="4"/>
        <v>26938179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173188241</v>
      </c>
      <c r="X53" s="56">
        <f t="shared" si="4"/>
        <v>155973816</v>
      </c>
      <c r="Y53" s="56">
        <f t="shared" si="4"/>
        <v>17214425</v>
      </c>
      <c r="Z53" s="57">
        <f>+IF(X53&lt;&gt;0,+(Y53/X53)*100,0)</f>
        <v>11.036740294922321</v>
      </c>
      <c r="AA53" s="54">
        <f>+AA51-AA52</f>
        <v>184360895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56951746</v>
      </c>
      <c r="D56" s="48">
        <f>SUM(D53:D55)</f>
        <v>0</v>
      </c>
      <c r="E56" s="49">
        <f t="shared" si="5"/>
        <v>134207184</v>
      </c>
      <c r="F56" s="50">
        <f t="shared" si="5"/>
        <v>184360895</v>
      </c>
      <c r="G56" s="50">
        <f t="shared" si="5"/>
        <v>79137614</v>
      </c>
      <c r="H56" s="50">
        <f t="shared" si="5"/>
        <v>16436473</v>
      </c>
      <c r="I56" s="50">
        <f t="shared" si="5"/>
        <v>-6487708</v>
      </c>
      <c r="J56" s="50">
        <f t="shared" si="5"/>
        <v>89086379</v>
      </c>
      <c r="K56" s="50">
        <f t="shared" si="5"/>
        <v>-5344366</v>
      </c>
      <c r="L56" s="50">
        <f t="shared" si="5"/>
        <v>1399415</v>
      </c>
      <c r="M56" s="50">
        <f t="shared" si="5"/>
        <v>61108634</v>
      </c>
      <c r="N56" s="50">
        <f t="shared" si="5"/>
        <v>57163683</v>
      </c>
      <c r="O56" s="50">
        <f t="shared" si="5"/>
        <v>2585358</v>
      </c>
      <c r="P56" s="50">
        <f t="shared" si="5"/>
        <v>-4386192</v>
      </c>
      <c r="Q56" s="50">
        <f t="shared" si="5"/>
        <v>28739013</v>
      </c>
      <c r="R56" s="50">
        <f t="shared" si="5"/>
        <v>26938179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173188241</v>
      </c>
      <c r="X56" s="50">
        <f t="shared" si="5"/>
        <v>155973816</v>
      </c>
      <c r="Y56" s="50">
        <f t="shared" si="5"/>
        <v>17214425</v>
      </c>
      <c r="Z56" s="51">
        <f>+IF(X56&lt;&gt;0,+(Y56/X56)*100,0)</f>
        <v>11.036740294922321</v>
      </c>
      <c r="AA56" s="48">
        <f>SUM(AA53:AA55)</f>
        <v>184360895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56951746</v>
      </c>
      <c r="D59" s="65">
        <f>SUM(D56:D58)</f>
        <v>0</v>
      </c>
      <c r="E59" s="66">
        <f t="shared" si="6"/>
        <v>134207184</v>
      </c>
      <c r="F59" s="67">
        <f t="shared" si="6"/>
        <v>184360895</v>
      </c>
      <c r="G59" s="67">
        <f t="shared" si="6"/>
        <v>79137614</v>
      </c>
      <c r="H59" s="67">
        <f t="shared" si="6"/>
        <v>16436473</v>
      </c>
      <c r="I59" s="67">
        <f t="shared" si="6"/>
        <v>-6487708</v>
      </c>
      <c r="J59" s="67">
        <f t="shared" si="6"/>
        <v>89086379</v>
      </c>
      <c r="K59" s="67">
        <f t="shared" si="6"/>
        <v>-5344366</v>
      </c>
      <c r="L59" s="67">
        <f t="shared" si="6"/>
        <v>1399415</v>
      </c>
      <c r="M59" s="67">
        <f t="shared" si="6"/>
        <v>61108634</v>
      </c>
      <c r="N59" s="67">
        <f t="shared" si="6"/>
        <v>57163683</v>
      </c>
      <c r="O59" s="67">
        <f t="shared" si="6"/>
        <v>2585358</v>
      </c>
      <c r="P59" s="67">
        <f t="shared" si="6"/>
        <v>-4386192</v>
      </c>
      <c r="Q59" s="67">
        <f t="shared" si="6"/>
        <v>28739013</v>
      </c>
      <c r="R59" s="67">
        <f t="shared" si="6"/>
        <v>26938179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173188241</v>
      </c>
      <c r="X59" s="67">
        <f t="shared" si="6"/>
        <v>155973816</v>
      </c>
      <c r="Y59" s="67">
        <f t="shared" si="6"/>
        <v>17214425</v>
      </c>
      <c r="Z59" s="68">
        <f>+IF(X59&lt;&gt;0,+(Y59/X59)*100,0)</f>
        <v>11.036740294922321</v>
      </c>
      <c r="AA59" s="65">
        <f>SUM(AA56:AA58)</f>
        <v>184360895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323272850</v>
      </c>
      <c r="D9" s="20"/>
      <c r="E9" s="21">
        <v>311828840</v>
      </c>
      <c r="F9" s="22">
        <v>311828840</v>
      </c>
      <c r="G9" s="22">
        <v>24326404</v>
      </c>
      <c r="H9" s="22">
        <v>24840137</v>
      </c>
      <c r="I9" s="22">
        <v>24194711</v>
      </c>
      <c r="J9" s="22">
        <v>73361252</v>
      </c>
      <c r="K9" s="22">
        <v>24111137</v>
      </c>
      <c r="L9" s="22">
        <v>24120349</v>
      </c>
      <c r="M9" s="22">
        <v>23995331</v>
      </c>
      <c r="N9" s="22">
        <v>72226817</v>
      </c>
      <c r="O9" s="22">
        <v>23965205</v>
      </c>
      <c r="P9" s="22">
        <v>24311648</v>
      </c>
      <c r="Q9" s="22">
        <v>24278764</v>
      </c>
      <c r="R9" s="22">
        <v>72555617</v>
      </c>
      <c r="S9" s="22"/>
      <c r="T9" s="22"/>
      <c r="U9" s="22"/>
      <c r="V9" s="22"/>
      <c r="W9" s="22">
        <v>218143686</v>
      </c>
      <c r="X9" s="22">
        <v>233871624</v>
      </c>
      <c r="Y9" s="22">
        <v>-15727938</v>
      </c>
      <c r="Z9" s="23">
        <v>-6.7250304808248131</v>
      </c>
      <c r="AA9" s="20">
        <v>311828840</v>
      </c>
    </row>
    <row r="10" spans="1:27" x14ac:dyDescent="0.25">
      <c r="A10" s="19" t="s">
        <v>38</v>
      </c>
      <c r="B10" s="15" t="s">
        <v>32</v>
      </c>
      <c r="C10" s="20">
        <v>6860912</v>
      </c>
      <c r="D10" s="20"/>
      <c r="E10" s="21">
        <v>8500000</v>
      </c>
      <c r="F10" s="22">
        <v>8500000</v>
      </c>
      <c r="G10" s="22">
        <v>1118033</v>
      </c>
      <c r="H10" s="22"/>
      <c r="I10" s="22">
        <v>1077718</v>
      </c>
      <c r="J10" s="22">
        <v>2195751</v>
      </c>
      <c r="K10" s="22">
        <v>-83839</v>
      </c>
      <c r="L10" s="22"/>
      <c r="M10" s="22"/>
      <c r="N10" s="22">
        <v>-83839</v>
      </c>
      <c r="O10" s="22">
        <v>-45456</v>
      </c>
      <c r="P10" s="22">
        <v>1250835</v>
      </c>
      <c r="Q10" s="22">
        <v>1915117</v>
      </c>
      <c r="R10" s="22">
        <v>3120496</v>
      </c>
      <c r="S10" s="22"/>
      <c r="T10" s="22"/>
      <c r="U10" s="22"/>
      <c r="V10" s="22"/>
      <c r="W10" s="22">
        <v>5232408</v>
      </c>
      <c r="X10" s="22">
        <v>6374997</v>
      </c>
      <c r="Y10" s="22">
        <v>-1142589</v>
      </c>
      <c r="Z10" s="23">
        <v>-17.922973140222652</v>
      </c>
      <c r="AA10" s="20">
        <v>8500000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61121612</v>
      </c>
      <c r="D13" s="20"/>
      <c r="E13" s="21">
        <v>25782590</v>
      </c>
      <c r="F13" s="22">
        <v>45121000</v>
      </c>
      <c r="G13" s="22"/>
      <c r="H13" s="22"/>
      <c r="I13" s="22"/>
      <c r="J13" s="22"/>
      <c r="K13" s="22"/>
      <c r="L13" s="22"/>
      <c r="M13" s="22"/>
      <c r="N13" s="22"/>
      <c r="O13" s="22">
        <v>32560498</v>
      </c>
      <c r="P13" s="22"/>
      <c r="Q13" s="22"/>
      <c r="R13" s="22">
        <v>32560498</v>
      </c>
      <c r="S13" s="22"/>
      <c r="T13" s="22"/>
      <c r="U13" s="22"/>
      <c r="V13" s="22"/>
      <c r="W13" s="22">
        <v>32560498</v>
      </c>
      <c r="X13" s="22">
        <v>33840747</v>
      </c>
      <c r="Y13" s="22">
        <v>-1280249</v>
      </c>
      <c r="Z13" s="23">
        <v>-3.7831582145630529</v>
      </c>
      <c r="AA13" s="20">
        <v>45121000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4813303</v>
      </c>
      <c r="D17" s="20"/>
      <c r="E17" s="21">
        <v>4993200</v>
      </c>
      <c r="F17" s="22">
        <v>4993200</v>
      </c>
      <c r="G17" s="22">
        <v>411219</v>
      </c>
      <c r="H17" s="22">
        <v>509073</v>
      </c>
      <c r="I17" s="22">
        <v>395145</v>
      </c>
      <c r="J17" s="22">
        <v>1315437</v>
      </c>
      <c r="K17" s="22">
        <v>424920</v>
      </c>
      <c r="L17" s="22">
        <v>413744</v>
      </c>
      <c r="M17" s="22">
        <v>397150</v>
      </c>
      <c r="N17" s="22">
        <v>1235814</v>
      </c>
      <c r="O17" s="22">
        <v>403235</v>
      </c>
      <c r="P17" s="22">
        <v>395085</v>
      </c>
      <c r="Q17" s="22">
        <v>352156</v>
      </c>
      <c r="R17" s="22">
        <v>1150476</v>
      </c>
      <c r="S17" s="22"/>
      <c r="T17" s="22"/>
      <c r="U17" s="22"/>
      <c r="V17" s="22"/>
      <c r="W17" s="22">
        <v>3701727</v>
      </c>
      <c r="X17" s="22">
        <v>3744900</v>
      </c>
      <c r="Y17" s="22">
        <v>-43173</v>
      </c>
      <c r="Z17" s="23">
        <v>-1.1528478731074261</v>
      </c>
      <c r="AA17" s="20">
        <v>4993200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1000</v>
      </c>
      <c r="F19" s="22">
        <v>1000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747</v>
      </c>
      <c r="Y19" s="22">
        <v>-747</v>
      </c>
      <c r="Z19" s="23">
        <v>-100</v>
      </c>
      <c r="AA19" s="20">
        <v>1000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143878660</v>
      </c>
      <c r="D25" s="20"/>
      <c r="E25" s="21">
        <v>90143120</v>
      </c>
      <c r="F25" s="22">
        <v>152040180</v>
      </c>
      <c r="G25" s="22"/>
      <c r="H25" s="22">
        <v>-41810</v>
      </c>
      <c r="I25" s="22">
        <v>37559628</v>
      </c>
      <c r="J25" s="22">
        <v>37517818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37517818</v>
      </c>
      <c r="X25" s="22">
        <v>114030135</v>
      </c>
      <c r="Y25" s="22">
        <v>-76512317</v>
      </c>
      <c r="Z25" s="23">
        <v>-67.098330629881303</v>
      </c>
      <c r="AA25" s="20">
        <v>152040180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539947337</v>
      </c>
      <c r="D32" s="29">
        <f t="shared" ref="D32:Y32" si="0">SUM(D6:D31)</f>
        <v>0</v>
      </c>
      <c r="E32" s="30">
        <f t="shared" si="0"/>
        <v>441248750</v>
      </c>
      <c r="F32" s="31">
        <f t="shared" si="0"/>
        <v>522484220</v>
      </c>
      <c r="G32" s="31">
        <f t="shared" si="0"/>
        <v>25855656</v>
      </c>
      <c r="H32" s="31">
        <f t="shared" si="0"/>
        <v>25307400</v>
      </c>
      <c r="I32" s="31">
        <f t="shared" si="0"/>
        <v>63227202</v>
      </c>
      <c r="J32" s="31">
        <f t="shared" si="0"/>
        <v>114390258</v>
      </c>
      <c r="K32" s="31">
        <f t="shared" si="0"/>
        <v>24452218</v>
      </c>
      <c r="L32" s="31">
        <f t="shared" si="0"/>
        <v>24534093</v>
      </c>
      <c r="M32" s="31">
        <f t="shared" si="0"/>
        <v>24392481</v>
      </c>
      <c r="N32" s="31">
        <f t="shared" si="0"/>
        <v>73378792</v>
      </c>
      <c r="O32" s="31">
        <f t="shared" si="0"/>
        <v>56883482</v>
      </c>
      <c r="P32" s="31">
        <f t="shared" si="0"/>
        <v>25957568</v>
      </c>
      <c r="Q32" s="31">
        <f t="shared" si="0"/>
        <v>26546037</v>
      </c>
      <c r="R32" s="31">
        <f t="shared" si="0"/>
        <v>109387087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297156137</v>
      </c>
      <c r="X32" s="31">
        <f t="shared" si="0"/>
        <v>391863150</v>
      </c>
      <c r="Y32" s="31">
        <f t="shared" si="0"/>
        <v>-94707013</v>
      </c>
      <c r="Z32" s="32">
        <f>+IF(X32&lt;&gt;0,+(Y32/X32)*100,0)</f>
        <v>-24.168389653377716</v>
      </c>
      <c r="AA32" s="29">
        <f>SUM(AA6:AA31)</f>
        <v>522484220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224424984</v>
      </c>
      <c r="D34" s="20"/>
      <c r="E34" s="21">
        <v>244856680</v>
      </c>
      <c r="F34" s="22">
        <v>235094100</v>
      </c>
      <c r="G34" s="22">
        <v>19753871</v>
      </c>
      <c r="H34" s="22">
        <v>10606294</v>
      </c>
      <c r="I34" s="22">
        <v>17390043</v>
      </c>
      <c r="J34" s="22">
        <v>47750208</v>
      </c>
      <c r="K34" s="22">
        <v>16759061</v>
      </c>
      <c r="L34" s="22">
        <v>25622754</v>
      </c>
      <c r="M34" s="22">
        <v>17758111</v>
      </c>
      <c r="N34" s="22">
        <v>60139926</v>
      </c>
      <c r="O34" s="22">
        <v>16496172</v>
      </c>
      <c r="P34" s="22">
        <v>16235669</v>
      </c>
      <c r="Q34" s="22">
        <v>16189060</v>
      </c>
      <c r="R34" s="22">
        <v>48920901</v>
      </c>
      <c r="S34" s="22"/>
      <c r="T34" s="22"/>
      <c r="U34" s="22"/>
      <c r="V34" s="22"/>
      <c r="W34" s="22">
        <v>156811035</v>
      </c>
      <c r="X34" s="22">
        <v>176320629</v>
      </c>
      <c r="Y34" s="22">
        <v>-19509594</v>
      </c>
      <c r="Z34" s="23">
        <v>-11.064839157305864</v>
      </c>
      <c r="AA34" s="20">
        <v>235094100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15757367</v>
      </c>
      <c r="D37" s="20"/>
      <c r="E37" s="21">
        <v>26454200</v>
      </c>
      <c r="F37" s="22">
        <v>31395290</v>
      </c>
      <c r="G37" s="22">
        <v>198505</v>
      </c>
      <c r="H37" s="22">
        <v>1607097</v>
      </c>
      <c r="I37" s="22">
        <v>1321150</v>
      </c>
      <c r="J37" s="22">
        <v>3126752</v>
      </c>
      <c r="K37" s="22">
        <v>699127</v>
      </c>
      <c r="L37" s="22">
        <v>1340014</v>
      </c>
      <c r="M37" s="22">
        <v>2379034</v>
      </c>
      <c r="N37" s="22">
        <v>4418175</v>
      </c>
      <c r="O37" s="22">
        <v>73934</v>
      </c>
      <c r="P37" s="22">
        <v>1512232</v>
      </c>
      <c r="Q37" s="22">
        <v>2675215</v>
      </c>
      <c r="R37" s="22">
        <v>4261381</v>
      </c>
      <c r="S37" s="22"/>
      <c r="T37" s="22"/>
      <c r="U37" s="22"/>
      <c r="V37" s="22"/>
      <c r="W37" s="22">
        <v>11806308</v>
      </c>
      <c r="X37" s="22">
        <v>23546475</v>
      </c>
      <c r="Y37" s="22">
        <v>-11740167</v>
      </c>
      <c r="Z37" s="23">
        <v>-49.859552225970127</v>
      </c>
      <c r="AA37" s="20">
        <v>31395290</v>
      </c>
    </row>
    <row r="38" spans="1:27" x14ac:dyDescent="0.25">
      <c r="A38" s="19" t="s">
        <v>64</v>
      </c>
      <c r="B38" s="15" t="s">
        <v>32</v>
      </c>
      <c r="C38" s="20">
        <v>170588779</v>
      </c>
      <c r="D38" s="20"/>
      <c r="E38" s="21">
        <v>110951380</v>
      </c>
      <c r="F38" s="22">
        <v>110951380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83213532</v>
      </c>
      <c r="Y38" s="22">
        <v>-83213532</v>
      </c>
      <c r="Z38" s="23">
        <v>-100</v>
      </c>
      <c r="AA38" s="20">
        <v>110951380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635390</v>
      </c>
      <c r="F39" s="22">
        <v>476540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357408</v>
      </c>
      <c r="Y39" s="22">
        <v>-357408</v>
      </c>
      <c r="Z39" s="23">
        <v>-100</v>
      </c>
      <c r="AA39" s="20">
        <v>476540</v>
      </c>
    </row>
    <row r="40" spans="1:27" x14ac:dyDescent="0.25">
      <c r="A40" s="19" t="s">
        <v>40</v>
      </c>
      <c r="B40" s="15" t="s">
        <v>32</v>
      </c>
      <c r="C40" s="20">
        <v>61870</v>
      </c>
      <c r="D40" s="20"/>
      <c r="E40" s="21">
        <v>61870</v>
      </c>
      <c r="F40" s="22">
        <v>61870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46404</v>
      </c>
      <c r="Y40" s="22">
        <v>-46404</v>
      </c>
      <c r="Z40" s="23">
        <v>-100</v>
      </c>
      <c r="AA40" s="20">
        <v>61870</v>
      </c>
    </row>
    <row r="41" spans="1:27" x14ac:dyDescent="0.25">
      <c r="A41" s="19" t="s">
        <v>66</v>
      </c>
      <c r="B41" s="15" t="s">
        <v>32</v>
      </c>
      <c r="C41" s="20">
        <v>30420155</v>
      </c>
      <c r="D41" s="20"/>
      <c r="E41" s="21">
        <v>62030750</v>
      </c>
      <c r="F41" s="22">
        <v>42486190</v>
      </c>
      <c r="G41" s="22"/>
      <c r="H41" s="22">
        <v>180250</v>
      </c>
      <c r="I41" s="22">
        <v>56016</v>
      </c>
      <c r="J41" s="22">
        <v>236266</v>
      </c>
      <c r="K41" s="22">
        <v>5398</v>
      </c>
      <c r="L41" s="22">
        <v>344298</v>
      </c>
      <c r="M41" s="22">
        <v>79796</v>
      </c>
      <c r="N41" s="22">
        <v>429492</v>
      </c>
      <c r="O41" s="22">
        <v>4678</v>
      </c>
      <c r="P41" s="22">
        <v>113847</v>
      </c>
      <c r="Q41" s="22">
        <v>257652</v>
      </c>
      <c r="R41" s="22">
        <v>376177</v>
      </c>
      <c r="S41" s="22"/>
      <c r="T41" s="22"/>
      <c r="U41" s="22"/>
      <c r="V41" s="22"/>
      <c r="W41" s="22">
        <v>1041935</v>
      </c>
      <c r="X41" s="22">
        <v>31864671</v>
      </c>
      <c r="Y41" s="22">
        <v>-30822736</v>
      </c>
      <c r="Z41" s="23">
        <v>-96.730124720258374</v>
      </c>
      <c r="AA41" s="20">
        <v>42486190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32489900</v>
      </c>
      <c r="F43" s="22">
        <v>32489900</v>
      </c>
      <c r="G43" s="22">
        <v>25954</v>
      </c>
      <c r="H43" s="22">
        <v>138718743</v>
      </c>
      <c r="I43" s="22"/>
      <c r="J43" s="22">
        <v>138744697</v>
      </c>
      <c r="K43" s="22">
        <v>4359567</v>
      </c>
      <c r="L43" s="22">
        <v>1453165</v>
      </c>
      <c r="M43" s="22">
        <v>3190192</v>
      </c>
      <c r="N43" s="22">
        <v>9002924</v>
      </c>
      <c r="O43" s="22"/>
      <c r="P43" s="22"/>
      <c r="Q43" s="22">
        <v>13333066</v>
      </c>
      <c r="R43" s="22">
        <v>13333066</v>
      </c>
      <c r="S43" s="22"/>
      <c r="T43" s="22"/>
      <c r="U43" s="22"/>
      <c r="V43" s="22"/>
      <c r="W43" s="22">
        <v>161080687</v>
      </c>
      <c r="X43" s="22">
        <v>24367428</v>
      </c>
      <c r="Y43" s="22">
        <v>136713259</v>
      </c>
      <c r="Z43" s="23">
        <v>561.04919649295778</v>
      </c>
      <c r="AA43" s="20">
        <v>32489900</v>
      </c>
    </row>
    <row r="44" spans="1:27" x14ac:dyDescent="0.25">
      <c r="A44" s="19" t="s">
        <v>69</v>
      </c>
      <c r="B44" s="15" t="s">
        <v>32</v>
      </c>
      <c r="C44" s="20">
        <v>174020474</v>
      </c>
      <c r="D44" s="20"/>
      <c r="E44" s="21">
        <v>113054050</v>
      </c>
      <c r="F44" s="22">
        <v>122067370</v>
      </c>
      <c r="G44" s="22">
        <v>3284082</v>
      </c>
      <c r="H44" s="22">
        <v>2688322</v>
      </c>
      <c r="I44" s="22">
        <v>12808293</v>
      </c>
      <c r="J44" s="22">
        <v>18780697</v>
      </c>
      <c r="K44" s="22">
        <v>12714303</v>
      </c>
      <c r="L44" s="22">
        <v>4796400</v>
      </c>
      <c r="M44" s="22">
        <v>19453019</v>
      </c>
      <c r="N44" s="22">
        <v>36963722</v>
      </c>
      <c r="O44" s="22">
        <v>12427896</v>
      </c>
      <c r="P44" s="22">
        <v>7926263</v>
      </c>
      <c r="Q44" s="22">
        <v>16010389</v>
      </c>
      <c r="R44" s="22">
        <v>36364548</v>
      </c>
      <c r="S44" s="22"/>
      <c r="T44" s="22"/>
      <c r="U44" s="22"/>
      <c r="V44" s="22"/>
      <c r="W44" s="22">
        <v>92108967</v>
      </c>
      <c r="X44" s="22">
        <v>91550583</v>
      </c>
      <c r="Y44" s="22">
        <v>558384</v>
      </c>
      <c r="Z44" s="23">
        <v>0.60991856272504563</v>
      </c>
      <c r="AA44" s="20">
        <v>122067370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615273629</v>
      </c>
      <c r="D47" s="29">
        <f t="shared" ref="D47:Y47" si="1">SUM(D34:D46)</f>
        <v>0</v>
      </c>
      <c r="E47" s="30">
        <f t="shared" si="1"/>
        <v>590534220</v>
      </c>
      <c r="F47" s="31">
        <f t="shared" si="1"/>
        <v>575022640</v>
      </c>
      <c r="G47" s="31">
        <f t="shared" si="1"/>
        <v>23262412</v>
      </c>
      <c r="H47" s="31">
        <f t="shared" si="1"/>
        <v>153800706</v>
      </c>
      <c r="I47" s="31">
        <f t="shared" si="1"/>
        <v>31575502</v>
      </c>
      <c r="J47" s="31">
        <f t="shared" si="1"/>
        <v>208638620</v>
      </c>
      <c r="K47" s="31">
        <f t="shared" si="1"/>
        <v>34537456</v>
      </c>
      <c r="L47" s="31">
        <f t="shared" si="1"/>
        <v>33556631</v>
      </c>
      <c r="M47" s="31">
        <f t="shared" si="1"/>
        <v>42860152</v>
      </c>
      <c r="N47" s="31">
        <f t="shared" si="1"/>
        <v>110954239</v>
      </c>
      <c r="O47" s="31">
        <f t="shared" si="1"/>
        <v>29002680</v>
      </c>
      <c r="P47" s="31">
        <f t="shared" si="1"/>
        <v>25788011</v>
      </c>
      <c r="Q47" s="31">
        <f t="shared" si="1"/>
        <v>48465382</v>
      </c>
      <c r="R47" s="31">
        <f t="shared" si="1"/>
        <v>103256073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422848932</v>
      </c>
      <c r="X47" s="31">
        <f t="shared" si="1"/>
        <v>431267130</v>
      </c>
      <c r="Y47" s="31">
        <f t="shared" si="1"/>
        <v>-8418198</v>
      </c>
      <c r="Z47" s="32">
        <f>+IF(X47&lt;&gt;0,+(Y47/X47)*100,0)</f>
        <v>-1.9519683774647978</v>
      </c>
      <c r="AA47" s="29">
        <f>SUM(AA34:AA46)</f>
        <v>575022640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-75326292</v>
      </c>
      <c r="D48" s="39">
        <f t="shared" si="2"/>
        <v>0</v>
      </c>
      <c r="E48" s="40">
        <f t="shared" si="2"/>
        <v>-149285470</v>
      </c>
      <c r="F48" s="41">
        <f t="shared" si="2"/>
        <v>-52538420</v>
      </c>
      <c r="G48" s="41">
        <f t="shared" si="2"/>
        <v>2593244</v>
      </c>
      <c r="H48" s="41">
        <f t="shared" si="2"/>
        <v>-128493306</v>
      </c>
      <c r="I48" s="41">
        <f t="shared" si="2"/>
        <v>31651700</v>
      </c>
      <c r="J48" s="41">
        <f t="shared" si="2"/>
        <v>-94248362</v>
      </c>
      <c r="K48" s="41">
        <f t="shared" si="2"/>
        <v>-10085238</v>
      </c>
      <c r="L48" s="41">
        <f t="shared" si="2"/>
        <v>-9022538</v>
      </c>
      <c r="M48" s="41">
        <f t="shared" si="2"/>
        <v>-18467671</v>
      </c>
      <c r="N48" s="41">
        <f t="shared" si="2"/>
        <v>-37575447</v>
      </c>
      <c r="O48" s="41">
        <f t="shared" si="2"/>
        <v>27880802</v>
      </c>
      <c r="P48" s="41">
        <f t="shared" si="2"/>
        <v>169557</v>
      </c>
      <c r="Q48" s="41">
        <f t="shared" si="2"/>
        <v>-21919345</v>
      </c>
      <c r="R48" s="41">
        <f t="shared" si="2"/>
        <v>6131014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-125692795</v>
      </c>
      <c r="X48" s="41">
        <f t="shared" si="2"/>
        <v>-39403980</v>
      </c>
      <c r="Y48" s="41">
        <f t="shared" si="2"/>
        <v>-86288815</v>
      </c>
      <c r="Z48" s="42">
        <f>+IF(X48&lt;&gt;0,+(Y48/X48)*100,0)</f>
        <v>218.98502384784479</v>
      </c>
      <c r="AA48" s="39">
        <f>+AA32-AA47</f>
        <v>-52538420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-75326292</v>
      </c>
      <c r="D51" s="48">
        <f t="shared" si="3"/>
        <v>0</v>
      </c>
      <c r="E51" s="49">
        <f t="shared" si="3"/>
        <v>-149285470</v>
      </c>
      <c r="F51" s="50">
        <f t="shared" si="3"/>
        <v>-52538420</v>
      </c>
      <c r="G51" s="50">
        <f t="shared" si="3"/>
        <v>2593244</v>
      </c>
      <c r="H51" s="50">
        <f t="shared" si="3"/>
        <v>-128493306</v>
      </c>
      <c r="I51" s="50">
        <f t="shared" si="3"/>
        <v>31651700</v>
      </c>
      <c r="J51" s="50">
        <f t="shared" si="3"/>
        <v>-94248362</v>
      </c>
      <c r="K51" s="50">
        <f t="shared" si="3"/>
        <v>-10085238</v>
      </c>
      <c r="L51" s="50">
        <f t="shared" si="3"/>
        <v>-9022538</v>
      </c>
      <c r="M51" s="50">
        <f t="shared" si="3"/>
        <v>-18467671</v>
      </c>
      <c r="N51" s="50">
        <f t="shared" si="3"/>
        <v>-37575447</v>
      </c>
      <c r="O51" s="50">
        <f t="shared" si="3"/>
        <v>27880802</v>
      </c>
      <c r="P51" s="50">
        <f t="shared" si="3"/>
        <v>169557</v>
      </c>
      <c r="Q51" s="50">
        <f t="shared" si="3"/>
        <v>-21919345</v>
      </c>
      <c r="R51" s="50">
        <f t="shared" si="3"/>
        <v>6131014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-125692795</v>
      </c>
      <c r="X51" s="50">
        <f t="shared" si="3"/>
        <v>-39403980</v>
      </c>
      <c r="Y51" s="50">
        <f t="shared" si="3"/>
        <v>-86288815</v>
      </c>
      <c r="Z51" s="51">
        <f>+IF(X51&lt;&gt;0,+(Y51/X51)*100,0)</f>
        <v>218.98502384784479</v>
      </c>
      <c r="AA51" s="48">
        <f>SUM(AA48:AA50)</f>
        <v>-52538420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-75326292</v>
      </c>
      <c r="D53" s="54">
        <f>+D51-D52</f>
        <v>0</v>
      </c>
      <c r="E53" s="55">
        <f t="shared" si="4"/>
        <v>-149285470</v>
      </c>
      <c r="F53" s="56">
        <f t="shared" si="4"/>
        <v>-52538420</v>
      </c>
      <c r="G53" s="56">
        <f t="shared" si="4"/>
        <v>2593244</v>
      </c>
      <c r="H53" s="56">
        <f t="shared" si="4"/>
        <v>-128493306</v>
      </c>
      <c r="I53" s="56">
        <f t="shared" si="4"/>
        <v>31651700</v>
      </c>
      <c r="J53" s="56">
        <f t="shared" si="4"/>
        <v>-94248362</v>
      </c>
      <c r="K53" s="56">
        <f t="shared" si="4"/>
        <v>-10085238</v>
      </c>
      <c r="L53" s="56">
        <f t="shared" si="4"/>
        <v>-9022538</v>
      </c>
      <c r="M53" s="56">
        <f t="shared" si="4"/>
        <v>-18467671</v>
      </c>
      <c r="N53" s="56">
        <f t="shared" si="4"/>
        <v>-37575447</v>
      </c>
      <c r="O53" s="56">
        <f t="shared" si="4"/>
        <v>27880802</v>
      </c>
      <c r="P53" s="56">
        <f t="shared" si="4"/>
        <v>169557</v>
      </c>
      <c r="Q53" s="56">
        <f t="shared" si="4"/>
        <v>-21919345</v>
      </c>
      <c r="R53" s="56">
        <f t="shared" si="4"/>
        <v>6131014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-125692795</v>
      </c>
      <c r="X53" s="56">
        <f t="shared" si="4"/>
        <v>-39403980</v>
      </c>
      <c r="Y53" s="56">
        <f t="shared" si="4"/>
        <v>-86288815</v>
      </c>
      <c r="Z53" s="57">
        <f>+IF(X53&lt;&gt;0,+(Y53/X53)*100,0)</f>
        <v>218.98502384784479</v>
      </c>
      <c r="AA53" s="54">
        <f>+AA51-AA52</f>
        <v>-52538420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-75326292</v>
      </c>
      <c r="D56" s="48">
        <f>SUM(D53:D55)</f>
        <v>0</v>
      </c>
      <c r="E56" s="49">
        <f t="shared" si="5"/>
        <v>-149285470</v>
      </c>
      <c r="F56" s="50">
        <f t="shared" si="5"/>
        <v>-52538420</v>
      </c>
      <c r="G56" s="50">
        <f t="shared" si="5"/>
        <v>2593244</v>
      </c>
      <c r="H56" s="50">
        <f t="shared" si="5"/>
        <v>-128493306</v>
      </c>
      <c r="I56" s="50">
        <f t="shared" si="5"/>
        <v>31651700</v>
      </c>
      <c r="J56" s="50">
        <f t="shared" si="5"/>
        <v>-94248362</v>
      </c>
      <c r="K56" s="50">
        <f t="shared" si="5"/>
        <v>-10085238</v>
      </c>
      <c r="L56" s="50">
        <f t="shared" si="5"/>
        <v>-9022538</v>
      </c>
      <c r="M56" s="50">
        <f t="shared" si="5"/>
        <v>-18467671</v>
      </c>
      <c r="N56" s="50">
        <f t="shared" si="5"/>
        <v>-37575447</v>
      </c>
      <c r="O56" s="50">
        <f t="shared" si="5"/>
        <v>27880802</v>
      </c>
      <c r="P56" s="50">
        <f t="shared" si="5"/>
        <v>169557</v>
      </c>
      <c r="Q56" s="50">
        <f t="shared" si="5"/>
        <v>-21919345</v>
      </c>
      <c r="R56" s="50">
        <f t="shared" si="5"/>
        <v>6131014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-125692795</v>
      </c>
      <c r="X56" s="50">
        <f t="shared" si="5"/>
        <v>-39403980</v>
      </c>
      <c r="Y56" s="50">
        <f t="shared" si="5"/>
        <v>-86288815</v>
      </c>
      <c r="Z56" s="51">
        <f>+IF(X56&lt;&gt;0,+(Y56/X56)*100,0)</f>
        <v>218.98502384784479</v>
      </c>
      <c r="AA56" s="48">
        <f>SUM(AA53:AA55)</f>
        <v>-52538420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-75326292</v>
      </c>
      <c r="D59" s="65">
        <f>SUM(D56:D58)</f>
        <v>0</v>
      </c>
      <c r="E59" s="66">
        <f t="shared" si="6"/>
        <v>-149285470</v>
      </c>
      <c r="F59" s="67">
        <f t="shared" si="6"/>
        <v>-52538420</v>
      </c>
      <c r="G59" s="67">
        <f t="shared" si="6"/>
        <v>2593244</v>
      </c>
      <c r="H59" s="67">
        <f t="shared" si="6"/>
        <v>-128493306</v>
      </c>
      <c r="I59" s="67">
        <f t="shared" si="6"/>
        <v>31651700</v>
      </c>
      <c r="J59" s="67">
        <f t="shared" si="6"/>
        <v>-94248362</v>
      </c>
      <c r="K59" s="67">
        <f t="shared" si="6"/>
        <v>-10085238</v>
      </c>
      <c r="L59" s="67">
        <f t="shared" si="6"/>
        <v>-9022538</v>
      </c>
      <c r="M59" s="67">
        <f t="shared" si="6"/>
        <v>-18467671</v>
      </c>
      <c r="N59" s="67">
        <f t="shared" si="6"/>
        <v>-37575447</v>
      </c>
      <c r="O59" s="67">
        <f t="shared" si="6"/>
        <v>27880802</v>
      </c>
      <c r="P59" s="67">
        <f t="shared" si="6"/>
        <v>169557</v>
      </c>
      <c r="Q59" s="67">
        <f t="shared" si="6"/>
        <v>-21919345</v>
      </c>
      <c r="R59" s="67">
        <f t="shared" si="6"/>
        <v>6131014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-125692795</v>
      </c>
      <c r="X59" s="67">
        <f t="shared" si="6"/>
        <v>-39403980</v>
      </c>
      <c r="Y59" s="67">
        <f t="shared" si="6"/>
        <v>-86288815</v>
      </c>
      <c r="Z59" s="68">
        <f>+IF(X59&lt;&gt;0,+(Y59/X59)*100,0)</f>
        <v>218.98502384784479</v>
      </c>
      <c r="AA59" s="65">
        <f>SUM(AA56:AA58)</f>
        <v>-52538420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34463304</v>
      </c>
      <c r="D9" s="20"/>
      <c r="E9" s="21">
        <v>29126134</v>
      </c>
      <c r="F9" s="22">
        <v>48740212</v>
      </c>
      <c r="G9" s="22">
        <v>9895663</v>
      </c>
      <c r="H9" s="22">
        <v>2427482</v>
      </c>
      <c r="I9" s="22">
        <v>2426875</v>
      </c>
      <c r="J9" s="22">
        <v>14750020</v>
      </c>
      <c r="K9" s="22">
        <v>2409220</v>
      </c>
      <c r="L9" s="22">
        <v>2308663</v>
      </c>
      <c r="M9" s="22">
        <v>2435455</v>
      </c>
      <c r="N9" s="22">
        <v>7153338</v>
      </c>
      <c r="O9" s="22">
        <v>2421447</v>
      </c>
      <c r="P9" s="22"/>
      <c r="Q9" s="22">
        <v>4865267</v>
      </c>
      <c r="R9" s="22">
        <v>7286714</v>
      </c>
      <c r="S9" s="22"/>
      <c r="T9" s="22"/>
      <c r="U9" s="22"/>
      <c r="V9" s="22"/>
      <c r="W9" s="22">
        <v>29190072</v>
      </c>
      <c r="X9" s="22">
        <v>36555165</v>
      </c>
      <c r="Y9" s="22">
        <v>-7365093</v>
      </c>
      <c r="Z9" s="23">
        <v>-20.147886078478923</v>
      </c>
      <c r="AA9" s="20">
        <v>48740212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34463304</v>
      </c>
      <c r="D32" s="29">
        <f t="shared" ref="D32:Y32" si="0">SUM(D6:D31)</f>
        <v>0</v>
      </c>
      <c r="E32" s="30">
        <f t="shared" si="0"/>
        <v>29126134</v>
      </c>
      <c r="F32" s="31">
        <f t="shared" si="0"/>
        <v>48740212</v>
      </c>
      <c r="G32" s="31">
        <f t="shared" si="0"/>
        <v>9895663</v>
      </c>
      <c r="H32" s="31">
        <f t="shared" si="0"/>
        <v>2427482</v>
      </c>
      <c r="I32" s="31">
        <f t="shared" si="0"/>
        <v>2426875</v>
      </c>
      <c r="J32" s="31">
        <f t="shared" si="0"/>
        <v>14750020</v>
      </c>
      <c r="K32" s="31">
        <f t="shared" si="0"/>
        <v>2409220</v>
      </c>
      <c r="L32" s="31">
        <f t="shared" si="0"/>
        <v>2308663</v>
      </c>
      <c r="M32" s="31">
        <f t="shared" si="0"/>
        <v>2435455</v>
      </c>
      <c r="N32" s="31">
        <f t="shared" si="0"/>
        <v>7153338</v>
      </c>
      <c r="O32" s="31">
        <f t="shared" si="0"/>
        <v>2421447</v>
      </c>
      <c r="P32" s="31">
        <f t="shared" si="0"/>
        <v>0</v>
      </c>
      <c r="Q32" s="31">
        <f t="shared" si="0"/>
        <v>4865267</v>
      </c>
      <c r="R32" s="31">
        <f t="shared" si="0"/>
        <v>7286714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29190072</v>
      </c>
      <c r="X32" s="31">
        <f t="shared" si="0"/>
        <v>36555165</v>
      </c>
      <c r="Y32" s="31">
        <f t="shared" si="0"/>
        <v>-7365093</v>
      </c>
      <c r="Z32" s="32">
        <f>+IF(X32&lt;&gt;0,+(Y32/X32)*100,0)</f>
        <v>-20.147886078478923</v>
      </c>
      <c r="AA32" s="29">
        <f>SUM(AA6:AA31)</f>
        <v>48740212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13471797</v>
      </c>
      <c r="D34" s="20"/>
      <c r="E34" s="21">
        <v>15357154</v>
      </c>
      <c r="F34" s="22">
        <v>16835750</v>
      </c>
      <c r="G34" s="22">
        <v>894730</v>
      </c>
      <c r="H34" s="22">
        <v>1224684</v>
      </c>
      <c r="I34" s="22">
        <v>1148159</v>
      </c>
      <c r="J34" s="22">
        <v>3267573</v>
      </c>
      <c r="K34" s="22">
        <v>1180920</v>
      </c>
      <c r="L34" s="22">
        <v>1750972</v>
      </c>
      <c r="M34" s="22">
        <v>1273701</v>
      </c>
      <c r="N34" s="22">
        <v>4205593</v>
      </c>
      <c r="O34" s="22">
        <v>1172823</v>
      </c>
      <c r="P34" s="22"/>
      <c r="Q34" s="22">
        <v>2202094</v>
      </c>
      <c r="R34" s="22">
        <v>3374917</v>
      </c>
      <c r="S34" s="22"/>
      <c r="T34" s="22"/>
      <c r="U34" s="22"/>
      <c r="V34" s="22"/>
      <c r="W34" s="22">
        <v>10848083</v>
      </c>
      <c r="X34" s="22">
        <v>12626811</v>
      </c>
      <c r="Y34" s="22">
        <v>-1778728</v>
      </c>
      <c r="Z34" s="23">
        <v>-14.086913948422925</v>
      </c>
      <c r="AA34" s="20">
        <v>16835750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31084</v>
      </c>
      <c r="D37" s="20"/>
      <c r="E37" s="21">
        <v>100000</v>
      </c>
      <c r="F37" s="22">
        <v>300517</v>
      </c>
      <c r="G37" s="22">
        <v>4729</v>
      </c>
      <c r="H37" s="22">
        <v>51286</v>
      </c>
      <c r="I37" s="22">
        <v>17572</v>
      </c>
      <c r="J37" s="22">
        <v>73587</v>
      </c>
      <c r="K37" s="22">
        <v>8617</v>
      </c>
      <c r="L37" s="22">
        <v>18054</v>
      </c>
      <c r="M37" s="22"/>
      <c r="N37" s="22">
        <v>26671</v>
      </c>
      <c r="O37" s="22"/>
      <c r="P37" s="22"/>
      <c r="Q37" s="22">
        <v>70305</v>
      </c>
      <c r="R37" s="22">
        <v>70305</v>
      </c>
      <c r="S37" s="22"/>
      <c r="T37" s="22"/>
      <c r="U37" s="22"/>
      <c r="V37" s="22"/>
      <c r="W37" s="22">
        <v>170563</v>
      </c>
      <c r="X37" s="22">
        <v>225387</v>
      </c>
      <c r="Y37" s="22">
        <v>-54824</v>
      </c>
      <c r="Z37" s="23">
        <v>-24.324384281258457</v>
      </c>
      <c r="AA37" s="20">
        <v>300517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2825193</v>
      </c>
      <c r="F38" s="22">
        <v>2825193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2118897</v>
      </c>
      <c r="Y38" s="22">
        <v>-2118897</v>
      </c>
      <c r="Z38" s="23">
        <v>-100</v>
      </c>
      <c r="AA38" s="20">
        <v>2825193</v>
      </c>
    </row>
    <row r="39" spans="1:27" x14ac:dyDescent="0.25">
      <c r="A39" s="19" t="s">
        <v>65</v>
      </c>
      <c r="B39" s="15" t="s">
        <v>32</v>
      </c>
      <c r="C39" s="20">
        <v>340713</v>
      </c>
      <c r="D39" s="20"/>
      <c r="E39" s="21">
        <v>1191825</v>
      </c>
      <c r="F39" s="22">
        <v>1191825</v>
      </c>
      <c r="G39" s="22">
        <v>28017</v>
      </c>
      <c r="H39" s="22">
        <v>28017</v>
      </c>
      <c r="I39" s="22">
        <v>28023</v>
      </c>
      <c r="J39" s="22">
        <v>84057</v>
      </c>
      <c r="K39" s="22">
        <v>28022</v>
      </c>
      <c r="L39" s="22">
        <v>28022</v>
      </c>
      <c r="M39" s="22">
        <v>28028</v>
      </c>
      <c r="N39" s="22">
        <v>84072</v>
      </c>
      <c r="O39" s="22">
        <v>28029</v>
      </c>
      <c r="P39" s="22"/>
      <c r="Q39" s="22">
        <v>56135</v>
      </c>
      <c r="R39" s="22">
        <v>84164</v>
      </c>
      <c r="S39" s="22"/>
      <c r="T39" s="22"/>
      <c r="U39" s="22"/>
      <c r="V39" s="22"/>
      <c r="W39" s="22">
        <v>252293</v>
      </c>
      <c r="X39" s="22">
        <v>893871</v>
      </c>
      <c r="Y39" s="22">
        <v>-641578</v>
      </c>
      <c r="Z39" s="23">
        <v>-71.77523378653072</v>
      </c>
      <c r="AA39" s="20">
        <v>1191825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3418272</v>
      </c>
      <c r="D41" s="20"/>
      <c r="E41" s="21">
        <v>505039</v>
      </c>
      <c r="F41" s="22">
        <v>1706280</v>
      </c>
      <c r="G41" s="22"/>
      <c r="H41" s="22">
        <v>330810</v>
      </c>
      <c r="I41" s="22"/>
      <c r="J41" s="22">
        <v>330810</v>
      </c>
      <c r="K41" s="22"/>
      <c r="L41" s="22"/>
      <c r="M41" s="22"/>
      <c r="N41" s="22"/>
      <c r="O41" s="22">
        <v>664519</v>
      </c>
      <c r="P41" s="22"/>
      <c r="Q41" s="22"/>
      <c r="R41" s="22">
        <v>664519</v>
      </c>
      <c r="S41" s="22"/>
      <c r="T41" s="22"/>
      <c r="U41" s="22"/>
      <c r="V41" s="22"/>
      <c r="W41" s="22">
        <v>995329</v>
      </c>
      <c r="X41" s="22">
        <v>1279710</v>
      </c>
      <c r="Y41" s="22">
        <v>-284381</v>
      </c>
      <c r="Z41" s="23">
        <v>-22.222300364926429</v>
      </c>
      <c r="AA41" s="20">
        <v>1706280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-1823948</v>
      </c>
      <c r="D43" s="20"/>
      <c r="E43" s="21">
        <v>759551</v>
      </c>
      <c r="F43" s="22">
        <v>759551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569664</v>
      </c>
      <c r="Y43" s="22">
        <v>-569664</v>
      </c>
      <c r="Z43" s="23">
        <v>-100</v>
      </c>
      <c r="AA43" s="20">
        <v>759551</v>
      </c>
    </row>
    <row r="44" spans="1:27" x14ac:dyDescent="0.25">
      <c r="A44" s="19" t="s">
        <v>69</v>
      </c>
      <c r="B44" s="15" t="s">
        <v>32</v>
      </c>
      <c r="C44" s="20">
        <v>2672540</v>
      </c>
      <c r="D44" s="20"/>
      <c r="E44" s="21">
        <v>2292105</v>
      </c>
      <c r="F44" s="22">
        <v>3566440</v>
      </c>
      <c r="G44" s="22">
        <v>53857</v>
      </c>
      <c r="H44" s="22">
        <v>234585</v>
      </c>
      <c r="I44" s="22">
        <v>236430</v>
      </c>
      <c r="J44" s="22">
        <v>524872</v>
      </c>
      <c r="K44" s="22">
        <v>247363</v>
      </c>
      <c r="L44" s="22">
        <v>274937</v>
      </c>
      <c r="M44" s="22">
        <v>307744</v>
      </c>
      <c r="N44" s="22">
        <v>830044</v>
      </c>
      <c r="O44" s="22">
        <v>300141</v>
      </c>
      <c r="P44" s="22"/>
      <c r="Q44" s="22">
        <v>621898</v>
      </c>
      <c r="R44" s="22">
        <v>922039</v>
      </c>
      <c r="S44" s="22"/>
      <c r="T44" s="22"/>
      <c r="U44" s="22"/>
      <c r="V44" s="22"/>
      <c r="W44" s="22">
        <v>2276955</v>
      </c>
      <c r="X44" s="22">
        <v>2674845</v>
      </c>
      <c r="Y44" s="22">
        <v>-397890</v>
      </c>
      <c r="Z44" s="23">
        <v>-14.875254453996401</v>
      </c>
      <c r="AA44" s="20">
        <v>3566440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18110458</v>
      </c>
      <c r="D47" s="29">
        <f t="shared" ref="D47:Y47" si="1">SUM(D34:D46)</f>
        <v>0</v>
      </c>
      <c r="E47" s="30">
        <f t="shared" si="1"/>
        <v>23030867</v>
      </c>
      <c r="F47" s="31">
        <f t="shared" si="1"/>
        <v>27185556</v>
      </c>
      <c r="G47" s="31">
        <f t="shared" si="1"/>
        <v>981333</v>
      </c>
      <c r="H47" s="31">
        <f t="shared" si="1"/>
        <v>1869382</v>
      </c>
      <c r="I47" s="31">
        <f t="shared" si="1"/>
        <v>1430184</v>
      </c>
      <c r="J47" s="31">
        <f t="shared" si="1"/>
        <v>4280899</v>
      </c>
      <c r="K47" s="31">
        <f t="shared" si="1"/>
        <v>1464922</v>
      </c>
      <c r="L47" s="31">
        <f t="shared" si="1"/>
        <v>2071985</v>
      </c>
      <c r="M47" s="31">
        <f t="shared" si="1"/>
        <v>1609473</v>
      </c>
      <c r="N47" s="31">
        <f t="shared" si="1"/>
        <v>5146380</v>
      </c>
      <c r="O47" s="31">
        <f t="shared" si="1"/>
        <v>2165512</v>
      </c>
      <c r="P47" s="31">
        <f t="shared" si="1"/>
        <v>0</v>
      </c>
      <c r="Q47" s="31">
        <f t="shared" si="1"/>
        <v>2950432</v>
      </c>
      <c r="R47" s="31">
        <f t="shared" si="1"/>
        <v>5115944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14543223</v>
      </c>
      <c r="X47" s="31">
        <f t="shared" si="1"/>
        <v>20389185</v>
      </c>
      <c r="Y47" s="31">
        <f t="shared" si="1"/>
        <v>-5845962</v>
      </c>
      <c r="Z47" s="32">
        <f>+IF(X47&lt;&gt;0,+(Y47/X47)*100,0)</f>
        <v>-28.671876781735023</v>
      </c>
      <c r="AA47" s="29">
        <f>SUM(AA34:AA46)</f>
        <v>27185556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16352846</v>
      </c>
      <c r="D48" s="39">
        <f t="shared" si="2"/>
        <v>0</v>
      </c>
      <c r="E48" s="40">
        <f t="shared" si="2"/>
        <v>6095267</v>
      </c>
      <c r="F48" s="41">
        <f t="shared" si="2"/>
        <v>21554656</v>
      </c>
      <c r="G48" s="41">
        <f t="shared" si="2"/>
        <v>8914330</v>
      </c>
      <c r="H48" s="41">
        <f t="shared" si="2"/>
        <v>558100</v>
      </c>
      <c r="I48" s="41">
        <f t="shared" si="2"/>
        <v>996691</v>
      </c>
      <c r="J48" s="41">
        <f t="shared" si="2"/>
        <v>10469121</v>
      </c>
      <c r="K48" s="41">
        <f t="shared" si="2"/>
        <v>944298</v>
      </c>
      <c r="L48" s="41">
        <f t="shared" si="2"/>
        <v>236678</v>
      </c>
      <c r="M48" s="41">
        <f t="shared" si="2"/>
        <v>825982</v>
      </c>
      <c r="N48" s="41">
        <f t="shared" si="2"/>
        <v>2006958</v>
      </c>
      <c r="O48" s="41">
        <f t="shared" si="2"/>
        <v>255935</v>
      </c>
      <c r="P48" s="41">
        <f t="shared" si="2"/>
        <v>0</v>
      </c>
      <c r="Q48" s="41">
        <f t="shared" si="2"/>
        <v>1914835</v>
      </c>
      <c r="R48" s="41">
        <f t="shared" si="2"/>
        <v>2170770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14646849</v>
      </c>
      <c r="X48" s="41">
        <f t="shared" si="2"/>
        <v>16165980</v>
      </c>
      <c r="Y48" s="41">
        <f t="shared" si="2"/>
        <v>-1519131</v>
      </c>
      <c r="Z48" s="42">
        <f>+IF(X48&lt;&gt;0,+(Y48/X48)*100,0)</f>
        <v>-9.3970857318888186</v>
      </c>
      <c r="AA48" s="39">
        <f>+AA32-AA47</f>
        <v>21554656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16352846</v>
      </c>
      <c r="D51" s="48">
        <f t="shared" si="3"/>
        <v>0</v>
      </c>
      <c r="E51" s="49">
        <f t="shared" si="3"/>
        <v>6095267</v>
      </c>
      <c r="F51" s="50">
        <f t="shared" si="3"/>
        <v>21554656</v>
      </c>
      <c r="G51" s="50">
        <f t="shared" si="3"/>
        <v>8914330</v>
      </c>
      <c r="H51" s="50">
        <f t="shared" si="3"/>
        <v>558100</v>
      </c>
      <c r="I51" s="50">
        <f t="shared" si="3"/>
        <v>996691</v>
      </c>
      <c r="J51" s="50">
        <f t="shared" si="3"/>
        <v>10469121</v>
      </c>
      <c r="K51" s="50">
        <f t="shared" si="3"/>
        <v>944298</v>
      </c>
      <c r="L51" s="50">
        <f t="shared" si="3"/>
        <v>236678</v>
      </c>
      <c r="M51" s="50">
        <f t="shared" si="3"/>
        <v>825982</v>
      </c>
      <c r="N51" s="50">
        <f t="shared" si="3"/>
        <v>2006958</v>
      </c>
      <c r="O51" s="50">
        <f t="shared" si="3"/>
        <v>255935</v>
      </c>
      <c r="P51" s="50">
        <f t="shared" si="3"/>
        <v>0</v>
      </c>
      <c r="Q51" s="50">
        <f t="shared" si="3"/>
        <v>1914835</v>
      </c>
      <c r="R51" s="50">
        <f t="shared" si="3"/>
        <v>2170770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14646849</v>
      </c>
      <c r="X51" s="50">
        <f t="shared" si="3"/>
        <v>16165980</v>
      </c>
      <c r="Y51" s="50">
        <f t="shared" si="3"/>
        <v>-1519131</v>
      </c>
      <c r="Z51" s="51">
        <f>+IF(X51&lt;&gt;0,+(Y51/X51)*100,0)</f>
        <v>-9.3970857318888186</v>
      </c>
      <c r="AA51" s="48">
        <f>SUM(AA48:AA50)</f>
        <v>21554656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16352846</v>
      </c>
      <c r="D53" s="54">
        <f>+D51-D52</f>
        <v>0</v>
      </c>
      <c r="E53" s="55">
        <f t="shared" si="4"/>
        <v>6095267</v>
      </c>
      <c r="F53" s="56">
        <f t="shared" si="4"/>
        <v>21554656</v>
      </c>
      <c r="G53" s="56">
        <f t="shared" si="4"/>
        <v>8914330</v>
      </c>
      <c r="H53" s="56">
        <f t="shared" si="4"/>
        <v>558100</v>
      </c>
      <c r="I53" s="56">
        <f t="shared" si="4"/>
        <v>996691</v>
      </c>
      <c r="J53" s="56">
        <f t="shared" si="4"/>
        <v>10469121</v>
      </c>
      <c r="K53" s="56">
        <f t="shared" si="4"/>
        <v>944298</v>
      </c>
      <c r="L53" s="56">
        <f t="shared" si="4"/>
        <v>236678</v>
      </c>
      <c r="M53" s="56">
        <f t="shared" si="4"/>
        <v>825982</v>
      </c>
      <c r="N53" s="56">
        <f t="shared" si="4"/>
        <v>2006958</v>
      </c>
      <c r="O53" s="56">
        <f t="shared" si="4"/>
        <v>255935</v>
      </c>
      <c r="P53" s="56">
        <f t="shared" si="4"/>
        <v>0</v>
      </c>
      <c r="Q53" s="56">
        <f t="shared" si="4"/>
        <v>1914835</v>
      </c>
      <c r="R53" s="56">
        <f t="shared" si="4"/>
        <v>2170770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14646849</v>
      </c>
      <c r="X53" s="56">
        <f t="shared" si="4"/>
        <v>16165980</v>
      </c>
      <c r="Y53" s="56">
        <f t="shared" si="4"/>
        <v>-1519131</v>
      </c>
      <c r="Z53" s="57">
        <f>+IF(X53&lt;&gt;0,+(Y53/X53)*100,0)</f>
        <v>-9.3970857318888186</v>
      </c>
      <c r="AA53" s="54">
        <f>+AA51-AA52</f>
        <v>21554656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16352846</v>
      </c>
      <c r="D56" s="48">
        <f>SUM(D53:D55)</f>
        <v>0</v>
      </c>
      <c r="E56" s="49">
        <f t="shared" si="5"/>
        <v>6095267</v>
      </c>
      <c r="F56" s="50">
        <f t="shared" si="5"/>
        <v>21554656</v>
      </c>
      <c r="G56" s="50">
        <f t="shared" si="5"/>
        <v>8914330</v>
      </c>
      <c r="H56" s="50">
        <f t="shared" si="5"/>
        <v>558100</v>
      </c>
      <c r="I56" s="50">
        <f t="shared" si="5"/>
        <v>996691</v>
      </c>
      <c r="J56" s="50">
        <f t="shared" si="5"/>
        <v>10469121</v>
      </c>
      <c r="K56" s="50">
        <f t="shared" si="5"/>
        <v>944298</v>
      </c>
      <c r="L56" s="50">
        <f t="shared" si="5"/>
        <v>236678</v>
      </c>
      <c r="M56" s="50">
        <f t="shared" si="5"/>
        <v>825982</v>
      </c>
      <c r="N56" s="50">
        <f t="shared" si="5"/>
        <v>2006958</v>
      </c>
      <c r="O56" s="50">
        <f t="shared" si="5"/>
        <v>255935</v>
      </c>
      <c r="P56" s="50">
        <f t="shared" si="5"/>
        <v>0</v>
      </c>
      <c r="Q56" s="50">
        <f t="shared" si="5"/>
        <v>1914835</v>
      </c>
      <c r="R56" s="50">
        <f t="shared" si="5"/>
        <v>2170770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14646849</v>
      </c>
      <c r="X56" s="50">
        <f t="shared" si="5"/>
        <v>16165980</v>
      </c>
      <c r="Y56" s="50">
        <f t="shared" si="5"/>
        <v>-1519131</v>
      </c>
      <c r="Z56" s="51">
        <f>+IF(X56&lt;&gt;0,+(Y56/X56)*100,0)</f>
        <v>-9.3970857318888186</v>
      </c>
      <c r="AA56" s="48">
        <f>SUM(AA53:AA55)</f>
        <v>21554656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16352846</v>
      </c>
      <c r="D59" s="65">
        <f>SUM(D56:D58)</f>
        <v>0</v>
      </c>
      <c r="E59" s="66">
        <f t="shared" si="6"/>
        <v>6095267</v>
      </c>
      <c r="F59" s="67">
        <f t="shared" si="6"/>
        <v>21554656</v>
      </c>
      <c r="G59" s="67">
        <f t="shared" si="6"/>
        <v>8914330</v>
      </c>
      <c r="H59" s="67">
        <f t="shared" si="6"/>
        <v>558100</v>
      </c>
      <c r="I59" s="67">
        <f t="shared" si="6"/>
        <v>996691</v>
      </c>
      <c r="J59" s="67">
        <f t="shared" si="6"/>
        <v>10469121</v>
      </c>
      <c r="K59" s="67">
        <f t="shared" si="6"/>
        <v>944298</v>
      </c>
      <c r="L59" s="67">
        <f t="shared" si="6"/>
        <v>236678</v>
      </c>
      <c r="M59" s="67">
        <f t="shared" si="6"/>
        <v>825982</v>
      </c>
      <c r="N59" s="67">
        <f t="shared" si="6"/>
        <v>2006958</v>
      </c>
      <c r="O59" s="67">
        <f t="shared" si="6"/>
        <v>255935</v>
      </c>
      <c r="P59" s="67">
        <f t="shared" si="6"/>
        <v>0</v>
      </c>
      <c r="Q59" s="67">
        <f t="shared" si="6"/>
        <v>1914835</v>
      </c>
      <c r="R59" s="67">
        <f t="shared" si="6"/>
        <v>2170770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14646849</v>
      </c>
      <c r="X59" s="67">
        <f t="shared" si="6"/>
        <v>16165980</v>
      </c>
      <c r="Y59" s="67">
        <f t="shared" si="6"/>
        <v>-1519131</v>
      </c>
      <c r="Z59" s="68">
        <f>+IF(X59&lt;&gt;0,+(Y59/X59)*100,0)</f>
        <v>-9.3970857318888186</v>
      </c>
      <c r="AA59" s="65">
        <f>SUM(AA56:AA58)</f>
        <v>21554656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9557657</v>
      </c>
      <c r="D9" s="20"/>
      <c r="E9" s="21">
        <v>10519200</v>
      </c>
      <c r="F9" s="22">
        <v>13833720</v>
      </c>
      <c r="G9" s="22">
        <v>863972</v>
      </c>
      <c r="H9" s="22">
        <v>1314031</v>
      </c>
      <c r="I9" s="22">
        <v>1161229</v>
      </c>
      <c r="J9" s="22">
        <v>3339232</v>
      </c>
      <c r="K9" s="22">
        <v>994366</v>
      </c>
      <c r="L9" s="22">
        <v>967637</v>
      </c>
      <c r="M9" s="22">
        <v>957685</v>
      </c>
      <c r="N9" s="22">
        <v>2919688</v>
      </c>
      <c r="O9" s="22">
        <v>950850</v>
      </c>
      <c r="P9" s="22">
        <v>915877</v>
      </c>
      <c r="Q9" s="22">
        <v>919540</v>
      </c>
      <c r="R9" s="22">
        <v>2786267</v>
      </c>
      <c r="S9" s="22"/>
      <c r="T9" s="22"/>
      <c r="U9" s="22"/>
      <c r="V9" s="22"/>
      <c r="W9" s="22">
        <v>9045187</v>
      </c>
      <c r="X9" s="22">
        <v>10375290</v>
      </c>
      <c r="Y9" s="22">
        <v>-1330103</v>
      </c>
      <c r="Z9" s="23">
        <v>-12.819911539822018</v>
      </c>
      <c r="AA9" s="20">
        <v>13833720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8042929</v>
      </c>
      <c r="F25" s="22">
        <v>8042929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6032196</v>
      </c>
      <c r="Y25" s="22">
        <v>-6032196</v>
      </c>
      <c r="Z25" s="23">
        <v>-100</v>
      </c>
      <c r="AA25" s="20">
        <v>8042929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9557657</v>
      </c>
      <c r="D32" s="29">
        <f t="shared" ref="D32:Y32" si="0">SUM(D6:D31)</f>
        <v>0</v>
      </c>
      <c r="E32" s="30">
        <f t="shared" si="0"/>
        <v>18562129</v>
      </c>
      <c r="F32" s="31">
        <f t="shared" si="0"/>
        <v>21876649</v>
      </c>
      <c r="G32" s="31">
        <f t="shared" si="0"/>
        <v>863972</v>
      </c>
      <c r="H32" s="31">
        <f t="shared" si="0"/>
        <v>1314031</v>
      </c>
      <c r="I32" s="31">
        <f t="shared" si="0"/>
        <v>1161229</v>
      </c>
      <c r="J32" s="31">
        <f t="shared" si="0"/>
        <v>3339232</v>
      </c>
      <c r="K32" s="31">
        <f t="shared" si="0"/>
        <v>994366</v>
      </c>
      <c r="L32" s="31">
        <f t="shared" si="0"/>
        <v>967637</v>
      </c>
      <c r="M32" s="31">
        <f t="shared" si="0"/>
        <v>957685</v>
      </c>
      <c r="N32" s="31">
        <f t="shared" si="0"/>
        <v>2919688</v>
      </c>
      <c r="O32" s="31">
        <f t="shared" si="0"/>
        <v>950850</v>
      </c>
      <c r="P32" s="31">
        <f t="shared" si="0"/>
        <v>915877</v>
      </c>
      <c r="Q32" s="31">
        <f t="shared" si="0"/>
        <v>919540</v>
      </c>
      <c r="R32" s="31">
        <f t="shared" si="0"/>
        <v>2786267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9045187</v>
      </c>
      <c r="X32" s="31">
        <f t="shared" si="0"/>
        <v>16407486</v>
      </c>
      <c r="Y32" s="31">
        <f t="shared" si="0"/>
        <v>-7362299</v>
      </c>
      <c r="Z32" s="32">
        <f>+IF(X32&lt;&gt;0,+(Y32/X32)*100,0)</f>
        <v>-44.871584836336289</v>
      </c>
      <c r="AA32" s="29">
        <f>SUM(AA6:AA31)</f>
        <v>21876649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9971109</v>
      </c>
      <c r="D34" s="20"/>
      <c r="E34" s="21">
        <v>10330922</v>
      </c>
      <c r="F34" s="22">
        <v>10339850</v>
      </c>
      <c r="G34" s="22">
        <v>800862</v>
      </c>
      <c r="H34" s="22">
        <v>792232</v>
      </c>
      <c r="I34" s="22">
        <v>774693</v>
      </c>
      <c r="J34" s="22">
        <v>2367787</v>
      </c>
      <c r="K34" s="22">
        <v>764362</v>
      </c>
      <c r="L34" s="22">
        <v>1405862</v>
      </c>
      <c r="M34" s="22">
        <v>771200</v>
      </c>
      <c r="N34" s="22">
        <v>2941424</v>
      </c>
      <c r="O34" s="22">
        <v>792282</v>
      </c>
      <c r="P34" s="22">
        <v>772674</v>
      </c>
      <c r="Q34" s="22">
        <v>739392</v>
      </c>
      <c r="R34" s="22">
        <v>2304348</v>
      </c>
      <c r="S34" s="22"/>
      <c r="T34" s="22"/>
      <c r="U34" s="22"/>
      <c r="V34" s="22"/>
      <c r="W34" s="22">
        <v>7613559</v>
      </c>
      <c r="X34" s="22">
        <v>7754832</v>
      </c>
      <c r="Y34" s="22">
        <v>-141273</v>
      </c>
      <c r="Z34" s="23">
        <v>-1.8217415928546226</v>
      </c>
      <c r="AA34" s="20">
        <v>10339850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1330105</v>
      </c>
      <c r="D37" s="20"/>
      <c r="E37" s="21">
        <v>864217</v>
      </c>
      <c r="F37" s="22">
        <v>1095700</v>
      </c>
      <c r="G37" s="22">
        <v>12686</v>
      </c>
      <c r="H37" s="22">
        <v>-16046</v>
      </c>
      <c r="I37" s="22">
        <v>33429</v>
      </c>
      <c r="J37" s="22">
        <v>30069</v>
      </c>
      <c r="K37" s="22">
        <v>280315</v>
      </c>
      <c r="L37" s="22">
        <v>77172</v>
      </c>
      <c r="M37" s="22">
        <v>4038</v>
      </c>
      <c r="N37" s="22">
        <v>361525</v>
      </c>
      <c r="O37" s="22">
        <v>94701</v>
      </c>
      <c r="P37" s="22">
        <v>53582</v>
      </c>
      <c r="Q37" s="22">
        <v>110998</v>
      </c>
      <c r="R37" s="22">
        <v>259281</v>
      </c>
      <c r="S37" s="22"/>
      <c r="T37" s="22"/>
      <c r="U37" s="22"/>
      <c r="V37" s="22"/>
      <c r="W37" s="22">
        <v>650875</v>
      </c>
      <c r="X37" s="22">
        <v>821763</v>
      </c>
      <c r="Y37" s="22">
        <v>-170888</v>
      </c>
      <c r="Z37" s="23">
        <v>-20.795290126228608</v>
      </c>
      <c r="AA37" s="20">
        <v>1095700</v>
      </c>
    </row>
    <row r="38" spans="1:27" x14ac:dyDescent="0.25">
      <c r="A38" s="19" t="s">
        <v>64</v>
      </c>
      <c r="B38" s="15" t="s">
        <v>32</v>
      </c>
      <c r="C38" s="20">
        <v>1657892</v>
      </c>
      <c r="D38" s="20"/>
      <c r="E38" s="21">
        <v>3327811</v>
      </c>
      <c r="F38" s="22">
        <v>3327811</v>
      </c>
      <c r="G38" s="22"/>
      <c r="H38" s="22"/>
      <c r="I38" s="22">
        <v>831953</v>
      </c>
      <c r="J38" s="22">
        <v>831953</v>
      </c>
      <c r="K38" s="22"/>
      <c r="L38" s="22"/>
      <c r="M38" s="22"/>
      <c r="N38" s="22"/>
      <c r="O38" s="22">
        <v>831953</v>
      </c>
      <c r="P38" s="22"/>
      <c r="Q38" s="22"/>
      <c r="R38" s="22">
        <v>831953</v>
      </c>
      <c r="S38" s="22"/>
      <c r="T38" s="22"/>
      <c r="U38" s="22"/>
      <c r="V38" s="22"/>
      <c r="W38" s="22">
        <v>1663906</v>
      </c>
      <c r="X38" s="22">
        <v>2495853</v>
      </c>
      <c r="Y38" s="22">
        <v>-831947</v>
      </c>
      <c r="Z38" s="23">
        <v>-33.333173067484346</v>
      </c>
      <c r="AA38" s="20">
        <v>3327811</v>
      </c>
    </row>
    <row r="39" spans="1:27" x14ac:dyDescent="0.25">
      <c r="A39" s="19" t="s">
        <v>65</v>
      </c>
      <c r="B39" s="15" t="s">
        <v>32</v>
      </c>
      <c r="C39" s="20">
        <v>532616</v>
      </c>
      <c r="D39" s="20"/>
      <c r="E39" s="21">
        <v>43906</v>
      </c>
      <c r="F39" s="22">
        <v>43906</v>
      </c>
      <c r="G39" s="22"/>
      <c r="H39" s="22"/>
      <c r="I39" s="22">
        <v>10977</v>
      </c>
      <c r="J39" s="22">
        <v>10977</v>
      </c>
      <c r="K39" s="22"/>
      <c r="L39" s="22"/>
      <c r="M39" s="22"/>
      <c r="N39" s="22"/>
      <c r="O39" s="22">
        <v>10977</v>
      </c>
      <c r="P39" s="22"/>
      <c r="Q39" s="22"/>
      <c r="R39" s="22">
        <v>10977</v>
      </c>
      <c r="S39" s="22"/>
      <c r="T39" s="22"/>
      <c r="U39" s="22"/>
      <c r="V39" s="22"/>
      <c r="W39" s="22">
        <v>21954</v>
      </c>
      <c r="X39" s="22">
        <v>32922</v>
      </c>
      <c r="Y39" s="22">
        <v>-10968</v>
      </c>
      <c r="Z39" s="23">
        <v>-33.315108438126479</v>
      </c>
      <c r="AA39" s="20">
        <v>43906</v>
      </c>
    </row>
    <row r="40" spans="1:27" x14ac:dyDescent="0.25">
      <c r="A40" s="19" t="s">
        <v>40</v>
      </c>
      <c r="B40" s="15" t="s">
        <v>32</v>
      </c>
      <c r="C40" s="20">
        <v>2927082</v>
      </c>
      <c r="D40" s="20"/>
      <c r="E40" s="21">
        <v>3104053</v>
      </c>
      <c r="F40" s="22">
        <v>3104053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2328030</v>
      </c>
      <c r="Y40" s="22">
        <v>-2328030</v>
      </c>
      <c r="Z40" s="23">
        <v>-100</v>
      </c>
      <c r="AA40" s="20">
        <v>3104053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20000</v>
      </c>
      <c r="F41" s="22">
        <v>150000</v>
      </c>
      <c r="G41" s="22"/>
      <c r="H41" s="22"/>
      <c r="I41" s="22"/>
      <c r="J41" s="22"/>
      <c r="K41" s="22">
        <v>119313</v>
      </c>
      <c r="L41" s="22"/>
      <c r="M41" s="22"/>
      <c r="N41" s="22">
        <v>119313</v>
      </c>
      <c r="O41" s="22"/>
      <c r="P41" s="22"/>
      <c r="Q41" s="22"/>
      <c r="R41" s="22"/>
      <c r="S41" s="22"/>
      <c r="T41" s="22"/>
      <c r="U41" s="22"/>
      <c r="V41" s="22"/>
      <c r="W41" s="22">
        <v>119313</v>
      </c>
      <c r="X41" s="22">
        <v>112500</v>
      </c>
      <c r="Y41" s="22">
        <v>6813</v>
      </c>
      <c r="Z41" s="23">
        <v>6.056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1347988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438160</v>
      </c>
      <c r="D44" s="20"/>
      <c r="E44" s="21">
        <v>535917</v>
      </c>
      <c r="F44" s="22">
        <v>461345</v>
      </c>
      <c r="G44" s="22">
        <v>9202</v>
      </c>
      <c r="H44" s="22">
        <v>19435</v>
      </c>
      <c r="I44" s="22">
        <v>60118</v>
      </c>
      <c r="J44" s="22">
        <v>88755</v>
      </c>
      <c r="K44" s="22">
        <v>9563</v>
      </c>
      <c r="L44" s="22">
        <v>22312</v>
      </c>
      <c r="M44" s="22">
        <v>14127</v>
      </c>
      <c r="N44" s="22">
        <v>46002</v>
      </c>
      <c r="O44" s="22">
        <v>51521</v>
      </c>
      <c r="P44" s="22">
        <v>8883</v>
      </c>
      <c r="Q44" s="22">
        <v>9268</v>
      </c>
      <c r="R44" s="22">
        <v>69672</v>
      </c>
      <c r="S44" s="22"/>
      <c r="T44" s="22"/>
      <c r="U44" s="22"/>
      <c r="V44" s="22"/>
      <c r="W44" s="22">
        <v>204429</v>
      </c>
      <c r="X44" s="22">
        <v>345960</v>
      </c>
      <c r="Y44" s="22">
        <v>-141531</v>
      </c>
      <c r="Z44" s="23">
        <v>-40.909642733263965</v>
      </c>
      <c r="AA44" s="20">
        <v>461345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18204952</v>
      </c>
      <c r="D47" s="29">
        <f t="shared" ref="D47:Y47" si="1">SUM(D34:D46)</f>
        <v>0</v>
      </c>
      <c r="E47" s="30">
        <f t="shared" si="1"/>
        <v>18226826</v>
      </c>
      <c r="F47" s="31">
        <f t="shared" si="1"/>
        <v>18522665</v>
      </c>
      <c r="G47" s="31">
        <f t="shared" si="1"/>
        <v>822750</v>
      </c>
      <c r="H47" s="31">
        <f t="shared" si="1"/>
        <v>795621</v>
      </c>
      <c r="I47" s="31">
        <f t="shared" si="1"/>
        <v>1711170</v>
      </c>
      <c r="J47" s="31">
        <f t="shared" si="1"/>
        <v>3329541</v>
      </c>
      <c r="K47" s="31">
        <f t="shared" si="1"/>
        <v>1173553</v>
      </c>
      <c r="L47" s="31">
        <f t="shared" si="1"/>
        <v>1505346</v>
      </c>
      <c r="M47" s="31">
        <f t="shared" si="1"/>
        <v>789365</v>
      </c>
      <c r="N47" s="31">
        <f t="shared" si="1"/>
        <v>3468264</v>
      </c>
      <c r="O47" s="31">
        <f t="shared" si="1"/>
        <v>1781434</v>
      </c>
      <c r="P47" s="31">
        <f t="shared" si="1"/>
        <v>835139</v>
      </c>
      <c r="Q47" s="31">
        <f t="shared" si="1"/>
        <v>859658</v>
      </c>
      <c r="R47" s="31">
        <f t="shared" si="1"/>
        <v>3476231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10274036</v>
      </c>
      <c r="X47" s="31">
        <f t="shared" si="1"/>
        <v>13891860</v>
      </c>
      <c r="Y47" s="31">
        <f t="shared" si="1"/>
        <v>-3617824</v>
      </c>
      <c r="Z47" s="32">
        <f>+IF(X47&lt;&gt;0,+(Y47/X47)*100,0)</f>
        <v>-26.042761732410202</v>
      </c>
      <c r="AA47" s="29">
        <f>SUM(AA34:AA46)</f>
        <v>18522665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-8647295</v>
      </c>
      <c r="D48" s="39">
        <f t="shared" si="2"/>
        <v>0</v>
      </c>
      <c r="E48" s="40">
        <f t="shared" si="2"/>
        <v>335303</v>
      </c>
      <c r="F48" s="41">
        <f t="shared" si="2"/>
        <v>3353984</v>
      </c>
      <c r="G48" s="41">
        <f t="shared" si="2"/>
        <v>41222</v>
      </c>
      <c r="H48" s="41">
        <f t="shared" si="2"/>
        <v>518410</v>
      </c>
      <c r="I48" s="41">
        <f t="shared" si="2"/>
        <v>-549941</v>
      </c>
      <c r="J48" s="41">
        <f t="shared" si="2"/>
        <v>9691</v>
      </c>
      <c r="K48" s="41">
        <f t="shared" si="2"/>
        <v>-179187</v>
      </c>
      <c r="L48" s="41">
        <f t="shared" si="2"/>
        <v>-537709</v>
      </c>
      <c r="M48" s="41">
        <f t="shared" si="2"/>
        <v>168320</v>
      </c>
      <c r="N48" s="41">
        <f t="shared" si="2"/>
        <v>-548576</v>
      </c>
      <c r="O48" s="41">
        <f t="shared" si="2"/>
        <v>-830584</v>
      </c>
      <c r="P48" s="41">
        <f t="shared" si="2"/>
        <v>80738</v>
      </c>
      <c r="Q48" s="41">
        <f t="shared" si="2"/>
        <v>59882</v>
      </c>
      <c r="R48" s="41">
        <f t="shared" si="2"/>
        <v>-689964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-1228849</v>
      </c>
      <c r="X48" s="41">
        <f t="shared" si="2"/>
        <v>2515626</v>
      </c>
      <c r="Y48" s="41">
        <f t="shared" si="2"/>
        <v>-3744475</v>
      </c>
      <c r="Z48" s="42">
        <f>+IF(X48&lt;&gt;0,+(Y48/X48)*100,0)</f>
        <v>-148.8486364825296</v>
      </c>
      <c r="AA48" s="39">
        <f>+AA32-AA47</f>
        <v>3353984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-8647295</v>
      </c>
      <c r="D51" s="48">
        <f t="shared" si="3"/>
        <v>0</v>
      </c>
      <c r="E51" s="49">
        <f t="shared" si="3"/>
        <v>335303</v>
      </c>
      <c r="F51" s="50">
        <f t="shared" si="3"/>
        <v>3353984</v>
      </c>
      <c r="G51" s="50">
        <f t="shared" si="3"/>
        <v>41222</v>
      </c>
      <c r="H51" s="50">
        <f t="shared" si="3"/>
        <v>518410</v>
      </c>
      <c r="I51" s="50">
        <f t="shared" si="3"/>
        <v>-549941</v>
      </c>
      <c r="J51" s="50">
        <f t="shared" si="3"/>
        <v>9691</v>
      </c>
      <c r="K51" s="50">
        <f t="shared" si="3"/>
        <v>-179187</v>
      </c>
      <c r="L51" s="50">
        <f t="shared" si="3"/>
        <v>-537709</v>
      </c>
      <c r="M51" s="50">
        <f t="shared" si="3"/>
        <v>168320</v>
      </c>
      <c r="N51" s="50">
        <f t="shared" si="3"/>
        <v>-548576</v>
      </c>
      <c r="O51" s="50">
        <f t="shared" si="3"/>
        <v>-830584</v>
      </c>
      <c r="P51" s="50">
        <f t="shared" si="3"/>
        <v>80738</v>
      </c>
      <c r="Q51" s="50">
        <f t="shared" si="3"/>
        <v>59882</v>
      </c>
      <c r="R51" s="50">
        <f t="shared" si="3"/>
        <v>-689964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-1228849</v>
      </c>
      <c r="X51" s="50">
        <f t="shared" si="3"/>
        <v>2515626</v>
      </c>
      <c r="Y51" s="50">
        <f t="shared" si="3"/>
        <v>-3744475</v>
      </c>
      <c r="Z51" s="51">
        <f>+IF(X51&lt;&gt;0,+(Y51/X51)*100,0)</f>
        <v>-148.8486364825296</v>
      </c>
      <c r="AA51" s="48">
        <f>SUM(AA48:AA50)</f>
        <v>3353984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-8647295</v>
      </c>
      <c r="D53" s="54">
        <f>+D51-D52</f>
        <v>0</v>
      </c>
      <c r="E53" s="55">
        <f t="shared" si="4"/>
        <v>335303</v>
      </c>
      <c r="F53" s="56">
        <f t="shared" si="4"/>
        <v>3353984</v>
      </c>
      <c r="G53" s="56">
        <f t="shared" si="4"/>
        <v>41222</v>
      </c>
      <c r="H53" s="56">
        <f t="shared" si="4"/>
        <v>518410</v>
      </c>
      <c r="I53" s="56">
        <f t="shared" si="4"/>
        <v>-549941</v>
      </c>
      <c r="J53" s="56">
        <f t="shared" si="4"/>
        <v>9691</v>
      </c>
      <c r="K53" s="56">
        <f t="shared" si="4"/>
        <v>-179187</v>
      </c>
      <c r="L53" s="56">
        <f t="shared" si="4"/>
        <v>-537709</v>
      </c>
      <c r="M53" s="56">
        <f t="shared" si="4"/>
        <v>168320</v>
      </c>
      <c r="N53" s="56">
        <f t="shared" si="4"/>
        <v>-548576</v>
      </c>
      <c r="O53" s="56">
        <f t="shared" si="4"/>
        <v>-830584</v>
      </c>
      <c r="P53" s="56">
        <f t="shared" si="4"/>
        <v>80738</v>
      </c>
      <c r="Q53" s="56">
        <f t="shared" si="4"/>
        <v>59882</v>
      </c>
      <c r="R53" s="56">
        <f t="shared" si="4"/>
        <v>-689964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-1228849</v>
      </c>
      <c r="X53" s="56">
        <f t="shared" si="4"/>
        <v>2515626</v>
      </c>
      <c r="Y53" s="56">
        <f t="shared" si="4"/>
        <v>-3744475</v>
      </c>
      <c r="Z53" s="57">
        <f>+IF(X53&lt;&gt;0,+(Y53/X53)*100,0)</f>
        <v>-148.8486364825296</v>
      </c>
      <c r="AA53" s="54">
        <f>+AA51-AA52</f>
        <v>3353984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-8647295</v>
      </c>
      <c r="D56" s="48">
        <f>SUM(D53:D55)</f>
        <v>0</v>
      </c>
      <c r="E56" s="49">
        <f t="shared" si="5"/>
        <v>335303</v>
      </c>
      <c r="F56" s="50">
        <f t="shared" si="5"/>
        <v>3353984</v>
      </c>
      <c r="G56" s="50">
        <f t="shared" si="5"/>
        <v>41222</v>
      </c>
      <c r="H56" s="50">
        <f t="shared" si="5"/>
        <v>518410</v>
      </c>
      <c r="I56" s="50">
        <f t="shared" si="5"/>
        <v>-549941</v>
      </c>
      <c r="J56" s="50">
        <f t="shared" si="5"/>
        <v>9691</v>
      </c>
      <c r="K56" s="50">
        <f t="shared" si="5"/>
        <v>-179187</v>
      </c>
      <c r="L56" s="50">
        <f t="shared" si="5"/>
        <v>-537709</v>
      </c>
      <c r="M56" s="50">
        <f t="shared" si="5"/>
        <v>168320</v>
      </c>
      <c r="N56" s="50">
        <f t="shared" si="5"/>
        <v>-548576</v>
      </c>
      <c r="O56" s="50">
        <f t="shared" si="5"/>
        <v>-830584</v>
      </c>
      <c r="P56" s="50">
        <f t="shared" si="5"/>
        <v>80738</v>
      </c>
      <c r="Q56" s="50">
        <f t="shared" si="5"/>
        <v>59882</v>
      </c>
      <c r="R56" s="50">
        <f t="shared" si="5"/>
        <v>-689964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-1228849</v>
      </c>
      <c r="X56" s="50">
        <f t="shared" si="5"/>
        <v>2515626</v>
      </c>
      <c r="Y56" s="50">
        <f t="shared" si="5"/>
        <v>-3744475</v>
      </c>
      <c r="Z56" s="51">
        <f>+IF(X56&lt;&gt;0,+(Y56/X56)*100,0)</f>
        <v>-148.8486364825296</v>
      </c>
      <c r="AA56" s="48">
        <f>SUM(AA53:AA55)</f>
        <v>3353984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-8647295</v>
      </c>
      <c r="D59" s="65">
        <f>SUM(D56:D58)</f>
        <v>0</v>
      </c>
      <c r="E59" s="66">
        <f t="shared" si="6"/>
        <v>335303</v>
      </c>
      <c r="F59" s="67">
        <f t="shared" si="6"/>
        <v>3353984</v>
      </c>
      <c r="G59" s="67">
        <f t="shared" si="6"/>
        <v>41222</v>
      </c>
      <c r="H59" s="67">
        <f t="shared" si="6"/>
        <v>518410</v>
      </c>
      <c r="I59" s="67">
        <f t="shared" si="6"/>
        <v>-549941</v>
      </c>
      <c r="J59" s="67">
        <f t="shared" si="6"/>
        <v>9691</v>
      </c>
      <c r="K59" s="67">
        <f t="shared" si="6"/>
        <v>-179187</v>
      </c>
      <c r="L59" s="67">
        <f t="shared" si="6"/>
        <v>-537709</v>
      </c>
      <c r="M59" s="67">
        <f t="shared" si="6"/>
        <v>168320</v>
      </c>
      <c r="N59" s="67">
        <f t="shared" si="6"/>
        <v>-548576</v>
      </c>
      <c r="O59" s="67">
        <f t="shared" si="6"/>
        <v>-830584</v>
      </c>
      <c r="P59" s="67">
        <f t="shared" si="6"/>
        <v>80738</v>
      </c>
      <c r="Q59" s="67">
        <f t="shared" si="6"/>
        <v>59882</v>
      </c>
      <c r="R59" s="67">
        <f t="shared" si="6"/>
        <v>-689964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-1228849</v>
      </c>
      <c r="X59" s="67">
        <f t="shared" si="6"/>
        <v>2515626</v>
      </c>
      <c r="Y59" s="67">
        <f t="shared" si="6"/>
        <v>-3744475</v>
      </c>
      <c r="Z59" s="68">
        <f>+IF(X59&lt;&gt;0,+(Y59/X59)*100,0)</f>
        <v>-148.8486364825296</v>
      </c>
      <c r="AA59" s="65">
        <f>SUM(AA56:AA58)</f>
        <v>3353984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16529306</v>
      </c>
      <c r="D9" s="20"/>
      <c r="E9" s="21">
        <v>15550632</v>
      </c>
      <c r="F9" s="22">
        <v>24577576</v>
      </c>
      <c r="G9" s="22">
        <v>2053650</v>
      </c>
      <c r="H9" s="22"/>
      <c r="I9" s="22"/>
      <c r="J9" s="22">
        <v>2053650</v>
      </c>
      <c r="K9" s="22">
        <v>2048411</v>
      </c>
      <c r="L9" s="22">
        <v>2046823</v>
      </c>
      <c r="M9" s="22">
        <v>2048536</v>
      </c>
      <c r="N9" s="22">
        <v>6143770</v>
      </c>
      <c r="O9" s="22">
        <v>6144858</v>
      </c>
      <c r="P9" s="22">
        <v>2002704</v>
      </c>
      <c r="Q9" s="22">
        <v>2048536</v>
      </c>
      <c r="R9" s="22">
        <v>10196098</v>
      </c>
      <c r="S9" s="22"/>
      <c r="T9" s="22"/>
      <c r="U9" s="22"/>
      <c r="V9" s="22"/>
      <c r="W9" s="22">
        <v>18393518</v>
      </c>
      <c r="X9" s="22">
        <v>13919802</v>
      </c>
      <c r="Y9" s="22">
        <v>4473716</v>
      </c>
      <c r="Z9" s="23">
        <v>32.139221520535997</v>
      </c>
      <c r="AA9" s="20">
        <v>24577576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4853212</v>
      </c>
      <c r="D13" s="20"/>
      <c r="E13" s="21">
        <v>3466200</v>
      </c>
      <c r="F13" s="22">
        <v>6957852</v>
      </c>
      <c r="G13" s="22">
        <v>514493</v>
      </c>
      <c r="H13" s="22"/>
      <c r="I13" s="22"/>
      <c r="J13" s="22">
        <v>514493</v>
      </c>
      <c r="K13" s="22">
        <v>550515</v>
      </c>
      <c r="L13" s="22">
        <v>564821</v>
      </c>
      <c r="M13" s="22">
        <v>579822</v>
      </c>
      <c r="N13" s="22">
        <v>1695158</v>
      </c>
      <c r="O13" s="22">
        <v>1654006</v>
      </c>
      <c r="P13" s="22">
        <v>605371</v>
      </c>
      <c r="Q13" s="22">
        <v>620777</v>
      </c>
      <c r="R13" s="22">
        <v>2880154</v>
      </c>
      <c r="S13" s="22"/>
      <c r="T13" s="22"/>
      <c r="U13" s="22"/>
      <c r="V13" s="22"/>
      <c r="W13" s="22">
        <v>5089805</v>
      </c>
      <c r="X13" s="22">
        <v>3472564</v>
      </c>
      <c r="Y13" s="22">
        <v>1617241</v>
      </c>
      <c r="Z13" s="23">
        <v>46.571956629165079</v>
      </c>
      <c r="AA13" s="20">
        <v>6957852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9114663</v>
      </c>
      <c r="D25" s="20"/>
      <c r="E25" s="21"/>
      <c r="F25" s="22">
        <v>12765678</v>
      </c>
      <c r="G25" s="22">
        <v>4076549</v>
      </c>
      <c r="H25" s="22"/>
      <c r="I25" s="22"/>
      <c r="J25" s="22">
        <v>4076549</v>
      </c>
      <c r="K25" s="22"/>
      <c r="L25" s="22"/>
      <c r="M25" s="22">
        <v>1398554</v>
      </c>
      <c r="N25" s="22">
        <v>1398554</v>
      </c>
      <c r="O25" s="22">
        <v>1820783</v>
      </c>
      <c r="P25" s="22"/>
      <c r="Q25" s="22">
        <v>2445945</v>
      </c>
      <c r="R25" s="22">
        <v>4266728</v>
      </c>
      <c r="S25" s="22"/>
      <c r="T25" s="22"/>
      <c r="U25" s="22"/>
      <c r="V25" s="22"/>
      <c r="W25" s="22">
        <v>9741831</v>
      </c>
      <c r="X25" s="22">
        <v>12765678</v>
      </c>
      <c r="Y25" s="22">
        <v>-3023847</v>
      </c>
      <c r="Z25" s="23">
        <v>-23.687320015435137</v>
      </c>
      <c r="AA25" s="20">
        <v>12765678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30497181</v>
      </c>
      <c r="D32" s="29">
        <f t="shared" ref="D32:Y32" si="0">SUM(D6:D31)</f>
        <v>0</v>
      </c>
      <c r="E32" s="30">
        <f t="shared" si="0"/>
        <v>19016832</v>
      </c>
      <c r="F32" s="31">
        <f t="shared" si="0"/>
        <v>44301106</v>
      </c>
      <c r="G32" s="31">
        <f t="shared" si="0"/>
        <v>6644692</v>
      </c>
      <c r="H32" s="31">
        <f t="shared" si="0"/>
        <v>0</v>
      </c>
      <c r="I32" s="31">
        <f t="shared" si="0"/>
        <v>0</v>
      </c>
      <c r="J32" s="31">
        <f t="shared" si="0"/>
        <v>6644692</v>
      </c>
      <c r="K32" s="31">
        <f t="shared" si="0"/>
        <v>2598926</v>
      </c>
      <c r="L32" s="31">
        <f t="shared" si="0"/>
        <v>2611644</v>
      </c>
      <c r="M32" s="31">
        <f t="shared" si="0"/>
        <v>4026912</v>
      </c>
      <c r="N32" s="31">
        <f t="shared" si="0"/>
        <v>9237482</v>
      </c>
      <c r="O32" s="31">
        <f t="shared" si="0"/>
        <v>9619647</v>
      </c>
      <c r="P32" s="31">
        <f t="shared" si="0"/>
        <v>2608075</v>
      </c>
      <c r="Q32" s="31">
        <f t="shared" si="0"/>
        <v>5115258</v>
      </c>
      <c r="R32" s="31">
        <f t="shared" si="0"/>
        <v>17342980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33225154</v>
      </c>
      <c r="X32" s="31">
        <f t="shared" si="0"/>
        <v>30158044</v>
      </c>
      <c r="Y32" s="31">
        <f t="shared" si="0"/>
        <v>3067110</v>
      </c>
      <c r="Z32" s="32">
        <f>+IF(X32&lt;&gt;0,+(Y32/X32)*100,0)</f>
        <v>10.170122438975154</v>
      </c>
      <c r="AA32" s="29">
        <f>SUM(AA6:AA31)</f>
        <v>44301106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8797799</v>
      </c>
      <c r="D34" s="20"/>
      <c r="E34" s="21">
        <v>14185638</v>
      </c>
      <c r="F34" s="22">
        <v>14185638</v>
      </c>
      <c r="G34" s="22">
        <v>640511</v>
      </c>
      <c r="H34" s="22"/>
      <c r="I34" s="22"/>
      <c r="J34" s="22">
        <v>640511</v>
      </c>
      <c r="K34" s="22">
        <v>621978</v>
      </c>
      <c r="L34" s="22">
        <v>1104900</v>
      </c>
      <c r="M34" s="22">
        <v>463002</v>
      </c>
      <c r="N34" s="22">
        <v>2189880</v>
      </c>
      <c r="O34" s="22">
        <v>1828872</v>
      </c>
      <c r="P34" s="22">
        <v>557505</v>
      </c>
      <c r="Q34" s="22">
        <v>672574</v>
      </c>
      <c r="R34" s="22">
        <v>3058951</v>
      </c>
      <c r="S34" s="22"/>
      <c r="T34" s="22"/>
      <c r="U34" s="22"/>
      <c r="V34" s="22"/>
      <c r="W34" s="22">
        <v>5889342</v>
      </c>
      <c r="X34" s="22">
        <v>10639233</v>
      </c>
      <c r="Y34" s="22">
        <v>-4749891</v>
      </c>
      <c r="Z34" s="23">
        <v>-44.645051010726057</v>
      </c>
      <c r="AA34" s="20">
        <v>14185638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27878</v>
      </c>
      <c r="D37" s="20"/>
      <c r="E37" s="21">
        <v>27878</v>
      </c>
      <c r="F37" s="22">
        <v>52878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929</v>
      </c>
      <c r="R37" s="22">
        <v>929</v>
      </c>
      <c r="S37" s="22"/>
      <c r="T37" s="22"/>
      <c r="U37" s="22"/>
      <c r="V37" s="22"/>
      <c r="W37" s="22">
        <v>929</v>
      </c>
      <c r="X37" s="22">
        <v>30907</v>
      </c>
      <c r="Y37" s="22">
        <v>-29978</v>
      </c>
      <c r="Z37" s="23">
        <v>-96.994208431746856</v>
      </c>
      <c r="AA37" s="20">
        <v>52878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9831178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9831178</v>
      </c>
      <c r="Y38" s="22">
        <v>-9831178</v>
      </c>
      <c r="Z38" s="23">
        <v>-100</v>
      </c>
      <c r="AA38" s="20">
        <v>9831178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149532</v>
      </c>
      <c r="D41" s="20"/>
      <c r="E41" s="21">
        <v>118967</v>
      </c>
      <c r="F41" s="22">
        <v>8101157</v>
      </c>
      <c r="G41" s="22"/>
      <c r="H41" s="22"/>
      <c r="I41" s="22"/>
      <c r="J41" s="22"/>
      <c r="K41" s="22">
        <v>6727</v>
      </c>
      <c r="L41" s="22"/>
      <c r="M41" s="22">
        <v>132946</v>
      </c>
      <c r="N41" s="22">
        <v>139673</v>
      </c>
      <c r="O41" s="22">
        <v>30992</v>
      </c>
      <c r="P41" s="22">
        <v>91280</v>
      </c>
      <c r="Q41" s="22">
        <v>2765</v>
      </c>
      <c r="R41" s="22">
        <v>125037</v>
      </c>
      <c r="S41" s="22"/>
      <c r="T41" s="22"/>
      <c r="U41" s="22"/>
      <c r="V41" s="22"/>
      <c r="W41" s="22">
        <v>264710</v>
      </c>
      <c r="X41" s="22">
        <v>4170249</v>
      </c>
      <c r="Y41" s="22">
        <v>-3905539</v>
      </c>
      <c r="Z41" s="23">
        <v>-93.652417397618223</v>
      </c>
      <c r="AA41" s="20">
        <v>8101157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18126000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-4531500</v>
      </c>
      <c r="Y43" s="22">
        <v>4531500</v>
      </c>
      <c r="Z43" s="23">
        <v>-100</v>
      </c>
      <c r="AA43" s="20"/>
    </row>
    <row r="44" spans="1:27" x14ac:dyDescent="0.25">
      <c r="A44" s="19" t="s">
        <v>69</v>
      </c>
      <c r="B44" s="15" t="s">
        <v>32</v>
      </c>
      <c r="C44" s="20">
        <v>-9143</v>
      </c>
      <c r="D44" s="20"/>
      <c r="E44" s="21">
        <v>60205</v>
      </c>
      <c r="F44" s="22">
        <v>837565</v>
      </c>
      <c r="G44" s="22">
        <v>4990</v>
      </c>
      <c r="H44" s="22"/>
      <c r="I44" s="22"/>
      <c r="J44" s="22">
        <v>4990</v>
      </c>
      <c r="K44" s="22">
        <v>4841</v>
      </c>
      <c r="L44" s="22">
        <v>9663</v>
      </c>
      <c r="M44" s="22">
        <v>252382</v>
      </c>
      <c r="N44" s="22">
        <v>266886</v>
      </c>
      <c r="O44" s="22">
        <v>138680</v>
      </c>
      <c r="P44" s="22">
        <v>128772</v>
      </c>
      <c r="Q44" s="22">
        <v>5384</v>
      </c>
      <c r="R44" s="22">
        <v>272836</v>
      </c>
      <c r="S44" s="22"/>
      <c r="T44" s="22"/>
      <c r="U44" s="22"/>
      <c r="V44" s="22"/>
      <c r="W44" s="22">
        <v>544712</v>
      </c>
      <c r="X44" s="22">
        <v>278492</v>
      </c>
      <c r="Y44" s="22">
        <v>266220</v>
      </c>
      <c r="Z44" s="23">
        <v>95.593410223632986</v>
      </c>
      <c r="AA44" s="20">
        <v>837565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8966066</v>
      </c>
      <c r="D47" s="29">
        <f t="shared" ref="D47:Y47" si="1">SUM(D34:D46)</f>
        <v>0</v>
      </c>
      <c r="E47" s="30">
        <f t="shared" si="1"/>
        <v>32518688</v>
      </c>
      <c r="F47" s="31">
        <f t="shared" si="1"/>
        <v>33008416</v>
      </c>
      <c r="G47" s="31">
        <f t="shared" si="1"/>
        <v>645501</v>
      </c>
      <c r="H47" s="31">
        <f t="shared" si="1"/>
        <v>0</v>
      </c>
      <c r="I47" s="31">
        <f t="shared" si="1"/>
        <v>0</v>
      </c>
      <c r="J47" s="31">
        <f t="shared" si="1"/>
        <v>645501</v>
      </c>
      <c r="K47" s="31">
        <f t="shared" si="1"/>
        <v>633546</v>
      </c>
      <c r="L47" s="31">
        <f t="shared" si="1"/>
        <v>1114563</v>
      </c>
      <c r="M47" s="31">
        <f t="shared" si="1"/>
        <v>848330</v>
      </c>
      <c r="N47" s="31">
        <f t="shared" si="1"/>
        <v>2596439</v>
      </c>
      <c r="O47" s="31">
        <f t="shared" si="1"/>
        <v>1998544</v>
      </c>
      <c r="P47" s="31">
        <f t="shared" si="1"/>
        <v>777557</v>
      </c>
      <c r="Q47" s="31">
        <f t="shared" si="1"/>
        <v>681652</v>
      </c>
      <c r="R47" s="31">
        <f t="shared" si="1"/>
        <v>3457753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6699693</v>
      </c>
      <c r="X47" s="31">
        <f t="shared" si="1"/>
        <v>20418559</v>
      </c>
      <c r="Y47" s="31">
        <f t="shared" si="1"/>
        <v>-13718866</v>
      </c>
      <c r="Z47" s="32">
        <f>+IF(X47&lt;&gt;0,+(Y47/X47)*100,0)</f>
        <v>-67.188218326278559</v>
      </c>
      <c r="AA47" s="29">
        <f>SUM(AA34:AA46)</f>
        <v>33008416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21531115</v>
      </c>
      <c r="D48" s="39">
        <f t="shared" si="2"/>
        <v>0</v>
      </c>
      <c r="E48" s="40">
        <f t="shared" si="2"/>
        <v>-13501856</v>
      </c>
      <c r="F48" s="41">
        <f t="shared" si="2"/>
        <v>11292690</v>
      </c>
      <c r="G48" s="41">
        <f t="shared" si="2"/>
        <v>5999191</v>
      </c>
      <c r="H48" s="41">
        <f t="shared" si="2"/>
        <v>0</v>
      </c>
      <c r="I48" s="41">
        <f t="shared" si="2"/>
        <v>0</v>
      </c>
      <c r="J48" s="41">
        <f t="shared" si="2"/>
        <v>5999191</v>
      </c>
      <c r="K48" s="41">
        <f t="shared" si="2"/>
        <v>1965380</v>
      </c>
      <c r="L48" s="41">
        <f t="shared" si="2"/>
        <v>1497081</v>
      </c>
      <c r="M48" s="41">
        <f t="shared" si="2"/>
        <v>3178582</v>
      </c>
      <c r="N48" s="41">
        <f t="shared" si="2"/>
        <v>6641043</v>
      </c>
      <c r="O48" s="41">
        <f t="shared" si="2"/>
        <v>7621103</v>
      </c>
      <c r="P48" s="41">
        <f t="shared" si="2"/>
        <v>1830518</v>
      </c>
      <c r="Q48" s="41">
        <f t="shared" si="2"/>
        <v>4433606</v>
      </c>
      <c r="R48" s="41">
        <f t="shared" si="2"/>
        <v>13885227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26525461</v>
      </c>
      <c r="X48" s="41">
        <f t="shared" si="2"/>
        <v>9739485</v>
      </c>
      <c r="Y48" s="41">
        <f t="shared" si="2"/>
        <v>16785976</v>
      </c>
      <c r="Z48" s="42">
        <f>+IF(X48&lt;&gt;0,+(Y48/X48)*100,0)</f>
        <v>172.34972896410846</v>
      </c>
      <c r="AA48" s="39">
        <f>+AA32-AA47</f>
        <v>11292690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21531115</v>
      </c>
      <c r="D51" s="48">
        <f t="shared" si="3"/>
        <v>0</v>
      </c>
      <c r="E51" s="49">
        <f t="shared" si="3"/>
        <v>-13501856</v>
      </c>
      <c r="F51" s="50">
        <f t="shared" si="3"/>
        <v>11292690</v>
      </c>
      <c r="G51" s="50">
        <f t="shared" si="3"/>
        <v>5999191</v>
      </c>
      <c r="H51" s="50">
        <f t="shared" si="3"/>
        <v>0</v>
      </c>
      <c r="I51" s="50">
        <f t="shared" si="3"/>
        <v>0</v>
      </c>
      <c r="J51" s="50">
        <f t="shared" si="3"/>
        <v>5999191</v>
      </c>
      <c r="K51" s="50">
        <f t="shared" si="3"/>
        <v>1965380</v>
      </c>
      <c r="L51" s="50">
        <f t="shared" si="3"/>
        <v>1497081</v>
      </c>
      <c r="M51" s="50">
        <f t="shared" si="3"/>
        <v>3178582</v>
      </c>
      <c r="N51" s="50">
        <f t="shared" si="3"/>
        <v>6641043</v>
      </c>
      <c r="O51" s="50">
        <f t="shared" si="3"/>
        <v>7621103</v>
      </c>
      <c r="P51" s="50">
        <f t="shared" si="3"/>
        <v>1830518</v>
      </c>
      <c r="Q51" s="50">
        <f t="shared" si="3"/>
        <v>4433606</v>
      </c>
      <c r="R51" s="50">
        <f t="shared" si="3"/>
        <v>13885227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26525461</v>
      </c>
      <c r="X51" s="50">
        <f t="shared" si="3"/>
        <v>9739485</v>
      </c>
      <c r="Y51" s="50">
        <f t="shared" si="3"/>
        <v>16785976</v>
      </c>
      <c r="Z51" s="51">
        <f>+IF(X51&lt;&gt;0,+(Y51/X51)*100,0)</f>
        <v>172.34972896410846</v>
      </c>
      <c r="AA51" s="48">
        <f>SUM(AA48:AA50)</f>
        <v>11292690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21531115</v>
      </c>
      <c r="D53" s="54">
        <f>+D51-D52</f>
        <v>0</v>
      </c>
      <c r="E53" s="55">
        <f t="shared" si="4"/>
        <v>-13501856</v>
      </c>
      <c r="F53" s="56">
        <f t="shared" si="4"/>
        <v>11292690</v>
      </c>
      <c r="G53" s="56">
        <f t="shared" si="4"/>
        <v>5999191</v>
      </c>
      <c r="H53" s="56">
        <f t="shared" si="4"/>
        <v>0</v>
      </c>
      <c r="I53" s="56">
        <f t="shared" si="4"/>
        <v>0</v>
      </c>
      <c r="J53" s="56">
        <f t="shared" si="4"/>
        <v>5999191</v>
      </c>
      <c r="K53" s="56">
        <f t="shared" si="4"/>
        <v>1965380</v>
      </c>
      <c r="L53" s="56">
        <f t="shared" si="4"/>
        <v>1497081</v>
      </c>
      <c r="M53" s="56">
        <f t="shared" si="4"/>
        <v>3178582</v>
      </c>
      <c r="N53" s="56">
        <f t="shared" si="4"/>
        <v>6641043</v>
      </c>
      <c r="O53" s="56">
        <f t="shared" si="4"/>
        <v>7621103</v>
      </c>
      <c r="P53" s="56">
        <f t="shared" si="4"/>
        <v>1830518</v>
      </c>
      <c r="Q53" s="56">
        <f t="shared" si="4"/>
        <v>4433606</v>
      </c>
      <c r="R53" s="56">
        <f t="shared" si="4"/>
        <v>13885227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26525461</v>
      </c>
      <c r="X53" s="56">
        <f t="shared" si="4"/>
        <v>9739485</v>
      </c>
      <c r="Y53" s="56">
        <f t="shared" si="4"/>
        <v>16785976</v>
      </c>
      <c r="Z53" s="57">
        <f>+IF(X53&lt;&gt;0,+(Y53/X53)*100,0)</f>
        <v>172.34972896410846</v>
      </c>
      <c r="AA53" s="54">
        <f>+AA51-AA52</f>
        <v>11292690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21531115</v>
      </c>
      <c r="D56" s="48">
        <f>SUM(D53:D55)</f>
        <v>0</v>
      </c>
      <c r="E56" s="49">
        <f t="shared" si="5"/>
        <v>-13501856</v>
      </c>
      <c r="F56" s="50">
        <f t="shared" si="5"/>
        <v>11292690</v>
      </c>
      <c r="G56" s="50">
        <f t="shared" si="5"/>
        <v>5999191</v>
      </c>
      <c r="H56" s="50">
        <f t="shared" si="5"/>
        <v>0</v>
      </c>
      <c r="I56" s="50">
        <f t="shared" si="5"/>
        <v>0</v>
      </c>
      <c r="J56" s="50">
        <f t="shared" si="5"/>
        <v>5999191</v>
      </c>
      <c r="K56" s="50">
        <f t="shared" si="5"/>
        <v>1965380</v>
      </c>
      <c r="L56" s="50">
        <f t="shared" si="5"/>
        <v>1497081</v>
      </c>
      <c r="M56" s="50">
        <f t="shared" si="5"/>
        <v>3178582</v>
      </c>
      <c r="N56" s="50">
        <f t="shared" si="5"/>
        <v>6641043</v>
      </c>
      <c r="O56" s="50">
        <f t="shared" si="5"/>
        <v>7621103</v>
      </c>
      <c r="P56" s="50">
        <f t="shared" si="5"/>
        <v>1830518</v>
      </c>
      <c r="Q56" s="50">
        <f t="shared" si="5"/>
        <v>4433606</v>
      </c>
      <c r="R56" s="50">
        <f t="shared" si="5"/>
        <v>13885227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26525461</v>
      </c>
      <c r="X56" s="50">
        <f t="shared" si="5"/>
        <v>9739485</v>
      </c>
      <c r="Y56" s="50">
        <f t="shared" si="5"/>
        <v>16785976</v>
      </c>
      <c r="Z56" s="51">
        <f>+IF(X56&lt;&gt;0,+(Y56/X56)*100,0)</f>
        <v>172.34972896410846</v>
      </c>
      <c r="AA56" s="48">
        <f>SUM(AA53:AA55)</f>
        <v>11292690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21531115</v>
      </c>
      <c r="D59" s="65">
        <f>SUM(D56:D58)</f>
        <v>0</v>
      </c>
      <c r="E59" s="66">
        <f t="shared" si="6"/>
        <v>-13501856</v>
      </c>
      <c r="F59" s="67">
        <f t="shared" si="6"/>
        <v>11292690</v>
      </c>
      <c r="G59" s="67">
        <f t="shared" si="6"/>
        <v>5999191</v>
      </c>
      <c r="H59" s="67">
        <f t="shared" si="6"/>
        <v>0</v>
      </c>
      <c r="I59" s="67">
        <f t="shared" si="6"/>
        <v>0</v>
      </c>
      <c r="J59" s="67">
        <f t="shared" si="6"/>
        <v>5999191</v>
      </c>
      <c r="K59" s="67">
        <f t="shared" si="6"/>
        <v>1965380</v>
      </c>
      <c r="L59" s="67">
        <f t="shared" si="6"/>
        <v>1497081</v>
      </c>
      <c r="M59" s="67">
        <f t="shared" si="6"/>
        <v>3178582</v>
      </c>
      <c r="N59" s="67">
        <f t="shared" si="6"/>
        <v>6641043</v>
      </c>
      <c r="O59" s="67">
        <f t="shared" si="6"/>
        <v>7621103</v>
      </c>
      <c r="P59" s="67">
        <f t="shared" si="6"/>
        <v>1830518</v>
      </c>
      <c r="Q59" s="67">
        <f t="shared" si="6"/>
        <v>4433606</v>
      </c>
      <c r="R59" s="67">
        <f t="shared" si="6"/>
        <v>13885227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26525461</v>
      </c>
      <c r="X59" s="67">
        <f t="shared" si="6"/>
        <v>9739485</v>
      </c>
      <c r="Y59" s="67">
        <f t="shared" si="6"/>
        <v>16785976</v>
      </c>
      <c r="Z59" s="68">
        <f>+IF(X59&lt;&gt;0,+(Y59/X59)*100,0)</f>
        <v>172.34972896410846</v>
      </c>
      <c r="AA59" s="65">
        <f>SUM(AA56:AA58)</f>
        <v>11292690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20265916</v>
      </c>
      <c r="D9" s="20"/>
      <c r="E9" s="21">
        <v>29442452</v>
      </c>
      <c r="F9" s="22">
        <v>25479360</v>
      </c>
      <c r="G9" s="22">
        <v>2177146</v>
      </c>
      <c r="H9" s="22">
        <v>1780288</v>
      </c>
      <c r="I9" s="22">
        <v>1784697</v>
      </c>
      <c r="J9" s="22">
        <v>5742131</v>
      </c>
      <c r="K9" s="22">
        <v>1780389</v>
      </c>
      <c r="L9" s="22">
        <v>1811813</v>
      </c>
      <c r="M9" s="22">
        <v>1825304</v>
      </c>
      <c r="N9" s="22">
        <v>5417506</v>
      </c>
      <c r="O9" s="22">
        <v>1834818</v>
      </c>
      <c r="P9" s="22">
        <v>1824321</v>
      </c>
      <c r="Q9" s="22">
        <v>1835884</v>
      </c>
      <c r="R9" s="22">
        <v>5495023</v>
      </c>
      <c r="S9" s="22"/>
      <c r="T9" s="22"/>
      <c r="U9" s="22"/>
      <c r="V9" s="22"/>
      <c r="W9" s="22">
        <v>16654660</v>
      </c>
      <c r="X9" s="22">
        <v>18118741</v>
      </c>
      <c r="Y9" s="22">
        <v>-1464081</v>
      </c>
      <c r="Z9" s="23">
        <v>-8.0804786601894687</v>
      </c>
      <c r="AA9" s="20">
        <v>25479360</v>
      </c>
    </row>
    <row r="10" spans="1:27" x14ac:dyDescent="0.25">
      <c r="A10" s="19" t="s">
        <v>38</v>
      </c>
      <c r="B10" s="15" t="s">
        <v>32</v>
      </c>
      <c r="C10" s="20">
        <v>2900</v>
      </c>
      <c r="D10" s="20"/>
      <c r="E10" s="21">
        <v>2284</v>
      </c>
      <c r="F10" s="22">
        <v>2284</v>
      </c>
      <c r="G10" s="22"/>
      <c r="H10" s="22">
        <v>3058</v>
      </c>
      <c r="I10" s="22"/>
      <c r="J10" s="22">
        <v>3058</v>
      </c>
      <c r="K10" s="22">
        <v>1527</v>
      </c>
      <c r="L10" s="22">
        <v>1527</v>
      </c>
      <c r="M10" s="22"/>
      <c r="N10" s="22">
        <v>3054</v>
      </c>
      <c r="O10" s="22"/>
      <c r="P10" s="22">
        <v>1527</v>
      </c>
      <c r="Q10" s="22"/>
      <c r="R10" s="22">
        <v>1527</v>
      </c>
      <c r="S10" s="22"/>
      <c r="T10" s="22"/>
      <c r="U10" s="22"/>
      <c r="V10" s="22"/>
      <c r="W10" s="22">
        <v>7639</v>
      </c>
      <c r="X10" s="22">
        <v>1710</v>
      </c>
      <c r="Y10" s="22">
        <v>5929</v>
      </c>
      <c r="Z10" s="23">
        <v>346.72514619883043</v>
      </c>
      <c r="AA10" s="20">
        <v>2284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1950524</v>
      </c>
      <c r="D13" s="20"/>
      <c r="E13" s="21">
        <v>2027021</v>
      </c>
      <c r="F13" s="22">
        <v>2027021</v>
      </c>
      <c r="G13" s="22">
        <v>199794</v>
      </c>
      <c r="H13" s="22">
        <v>196442</v>
      </c>
      <c r="I13" s="22">
        <v>206367</v>
      </c>
      <c r="J13" s="22">
        <v>602603</v>
      </c>
      <c r="K13" s="22">
        <v>210905</v>
      </c>
      <c r="L13" s="22">
        <v>215331</v>
      </c>
      <c r="M13" s="22">
        <v>221188</v>
      </c>
      <c r="N13" s="22">
        <v>647424</v>
      </c>
      <c r="O13" s="22">
        <v>227059</v>
      </c>
      <c r="P13" s="22">
        <v>230402</v>
      </c>
      <c r="Q13" s="22">
        <v>235501</v>
      </c>
      <c r="R13" s="22">
        <v>692962</v>
      </c>
      <c r="S13" s="22"/>
      <c r="T13" s="22"/>
      <c r="U13" s="22"/>
      <c r="V13" s="22"/>
      <c r="W13" s="22">
        <v>1942989</v>
      </c>
      <c r="X13" s="22">
        <v>1520262</v>
      </c>
      <c r="Y13" s="22">
        <v>422727</v>
      </c>
      <c r="Z13" s="23">
        <v>27.806193932361662</v>
      </c>
      <c r="AA13" s="20">
        <v>2027021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5680436</v>
      </c>
      <c r="D22" s="20"/>
      <c r="E22" s="21">
        <v>7162410</v>
      </c>
      <c r="F22" s="22">
        <v>7162410</v>
      </c>
      <c r="G22" s="22">
        <v>614903</v>
      </c>
      <c r="H22" s="22">
        <v>498637</v>
      </c>
      <c r="I22" s="22">
        <v>497297</v>
      </c>
      <c r="J22" s="22">
        <v>1610837</v>
      </c>
      <c r="K22" s="22">
        <v>498449</v>
      </c>
      <c r="L22" s="22">
        <v>506748</v>
      </c>
      <c r="M22" s="22">
        <v>510698</v>
      </c>
      <c r="N22" s="22">
        <v>1515895</v>
      </c>
      <c r="O22" s="22">
        <v>512025</v>
      </c>
      <c r="P22" s="22">
        <v>509386</v>
      </c>
      <c r="Q22" s="22">
        <v>512333</v>
      </c>
      <c r="R22" s="22">
        <v>1533744</v>
      </c>
      <c r="S22" s="22"/>
      <c r="T22" s="22"/>
      <c r="U22" s="22"/>
      <c r="V22" s="22"/>
      <c r="W22" s="22">
        <v>4660476</v>
      </c>
      <c r="X22" s="22">
        <v>5371803</v>
      </c>
      <c r="Y22" s="22">
        <v>-711327</v>
      </c>
      <c r="Z22" s="23">
        <v>-13.241866836888844</v>
      </c>
      <c r="AA22" s="20">
        <v>7162410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620000</v>
      </c>
      <c r="D25" s="20"/>
      <c r="E25" s="21">
        <v>5859758</v>
      </c>
      <c r="F25" s="22">
        <v>5859758</v>
      </c>
      <c r="G25" s="22"/>
      <c r="H25" s="22"/>
      <c r="I25" s="22">
        <v>2368559</v>
      </c>
      <c r="J25" s="22">
        <v>2368559</v>
      </c>
      <c r="K25" s="22"/>
      <c r="L25" s="22"/>
      <c r="M25" s="22">
        <v>1930371</v>
      </c>
      <c r="N25" s="22">
        <v>1930371</v>
      </c>
      <c r="O25" s="22">
        <v>87110</v>
      </c>
      <c r="P25" s="22"/>
      <c r="Q25" s="22">
        <v>1513122</v>
      </c>
      <c r="R25" s="22">
        <v>1600232</v>
      </c>
      <c r="S25" s="22"/>
      <c r="T25" s="22"/>
      <c r="U25" s="22"/>
      <c r="V25" s="22"/>
      <c r="W25" s="22">
        <v>5899162</v>
      </c>
      <c r="X25" s="22">
        <v>5859758</v>
      </c>
      <c r="Y25" s="22">
        <v>39404</v>
      </c>
      <c r="Z25" s="23">
        <v>0.67245097835098311</v>
      </c>
      <c r="AA25" s="20">
        <v>5859758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28519776</v>
      </c>
      <c r="D32" s="29">
        <f t="shared" ref="D32:Y32" si="0">SUM(D6:D31)</f>
        <v>0</v>
      </c>
      <c r="E32" s="30">
        <f t="shared" si="0"/>
        <v>44493925</v>
      </c>
      <c r="F32" s="31">
        <f t="shared" si="0"/>
        <v>40530833</v>
      </c>
      <c r="G32" s="31">
        <f t="shared" si="0"/>
        <v>2991843</v>
      </c>
      <c r="H32" s="31">
        <f t="shared" si="0"/>
        <v>2478425</v>
      </c>
      <c r="I32" s="31">
        <f t="shared" si="0"/>
        <v>4856920</v>
      </c>
      <c r="J32" s="31">
        <f t="shared" si="0"/>
        <v>10327188</v>
      </c>
      <c r="K32" s="31">
        <f t="shared" si="0"/>
        <v>2491270</v>
      </c>
      <c r="L32" s="31">
        <f t="shared" si="0"/>
        <v>2535419</v>
      </c>
      <c r="M32" s="31">
        <f t="shared" si="0"/>
        <v>4487561</v>
      </c>
      <c r="N32" s="31">
        <f t="shared" si="0"/>
        <v>9514250</v>
      </c>
      <c r="O32" s="31">
        <f t="shared" si="0"/>
        <v>2661012</v>
      </c>
      <c r="P32" s="31">
        <f t="shared" si="0"/>
        <v>2565636</v>
      </c>
      <c r="Q32" s="31">
        <f t="shared" si="0"/>
        <v>4096840</v>
      </c>
      <c r="R32" s="31">
        <f t="shared" si="0"/>
        <v>9323488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29164926</v>
      </c>
      <c r="X32" s="31">
        <f t="shared" si="0"/>
        <v>30872274</v>
      </c>
      <c r="Y32" s="31">
        <f t="shared" si="0"/>
        <v>-1707348</v>
      </c>
      <c r="Z32" s="32">
        <f>+IF(X32&lt;&gt;0,+(Y32/X32)*100,0)</f>
        <v>-5.5303603485768491</v>
      </c>
      <c r="AA32" s="29">
        <f>SUM(AA6:AA31)</f>
        <v>40530833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15081059</v>
      </c>
      <c r="D34" s="20"/>
      <c r="E34" s="21">
        <v>15769243</v>
      </c>
      <c r="F34" s="22">
        <v>16125743</v>
      </c>
      <c r="G34" s="22">
        <v>1210022</v>
      </c>
      <c r="H34" s="22">
        <v>1259594</v>
      </c>
      <c r="I34" s="22">
        <v>1178662</v>
      </c>
      <c r="J34" s="22">
        <v>3648278</v>
      </c>
      <c r="K34" s="22">
        <v>1174668</v>
      </c>
      <c r="L34" s="22">
        <v>1164505</v>
      </c>
      <c r="M34" s="22">
        <v>1861629</v>
      </c>
      <c r="N34" s="22">
        <v>4200802</v>
      </c>
      <c r="O34" s="22">
        <v>1379382</v>
      </c>
      <c r="P34" s="22">
        <v>1222708</v>
      </c>
      <c r="Q34" s="22">
        <v>1079949</v>
      </c>
      <c r="R34" s="22">
        <v>3682039</v>
      </c>
      <c r="S34" s="22"/>
      <c r="T34" s="22"/>
      <c r="U34" s="22"/>
      <c r="V34" s="22"/>
      <c r="W34" s="22">
        <v>11531119</v>
      </c>
      <c r="X34" s="22">
        <v>12183445</v>
      </c>
      <c r="Y34" s="22">
        <v>-652326</v>
      </c>
      <c r="Z34" s="23">
        <v>-5.354199899946197</v>
      </c>
      <c r="AA34" s="20">
        <v>16125743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2671708</v>
      </c>
      <c r="D37" s="20"/>
      <c r="E37" s="21">
        <v>2990000</v>
      </c>
      <c r="F37" s="22">
        <v>2685000</v>
      </c>
      <c r="G37" s="22">
        <v>218950</v>
      </c>
      <c r="H37" s="22">
        <v>122273</v>
      </c>
      <c r="I37" s="22">
        <v>286962</v>
      </c>
      <c r="J37" s="22">
        <v>628185</v>
      </c>
      <c r="K37" s="22">
        <v>223573</v>
      </c>
      <c r="L37" s="22">
        <v>271727</v>
      </c>
      <c r="M37" s="22">
        <v>275127</v>
      </c>
      <c r="N37" s="22">
        <v>770427</v>
      </c>
      <c r="O37" s="22">
        <v>231400</v>
      </c>
      <c r="P37" s="22">
        <v>171667</v>
      </c>
      <c r="Q37" s="22">
        <v>177424</v>
      </c>
      <c r="R37" s="22">
        <v>580491</v>
      </c>
      <c r="S37" s="22"/>
      <c r="T37" s="22"/>
      <c r="U37" s="22"/>
      <c r="V37" s="22"/>
      <c r="W37" s="22">
        <v>1979103</v>
      </c>
      <c r="X37" s="22">
        <v>2015494</v>
      </c>
      <c r="Y37" s="22">
        <v>-36391</v>
      </c>
      <c r="Z37" s="23">
        <v>-1.8055623087937747</v>
      </c>
      <c r="AA37" s="20">
        <v>2685000</v>
      </c>
    </row>
    <row r="38" spans="1:27" x14ac:dyDescent="0.25">
      <c r="A38" s="19" t="s">
        <v>64</v>
      </c>
      <c r="B38" s="15" t="s">
        <v>32</v>
      </c>
      <c r="C38" s="20">
        <v>8142123</v>
      </c>
      <c r="D38" s="20"/>
      <c r="E38" s="21">
        <v>595859</v>
      </c>
      <c r="F38" s="22">
        <v>595859</v>
      </c>
      <c r="G38" s="22">
        <v>-3549</v>
      </c>
      <c r="H38" s="22"/>
      <c r="I38" s="22">
        <v>256318</v>
      </c>
      <c r="J38" s="22">
        <v>252769</v>
      </c>
      <c r="K38" s="22"/>
      <c r="L38" s="22"/>
      <c r="M38" s="22"/>
      <c r="N38" s="22"/>
      <c r="O38" s="22"/>
      <c r="P38" s="22"/>
      <c r="Q38" s="22">
        <v>467648</v>
      </c>
      <c r="R38" s="22">
        <v>467648</v>
      </c>
      <c r="S38" s="22"/>
      <c r="T38" s="22"/>
      <c r="U38" s="22"/>
      <c r="V38" s="22"/>
      <c r="W38" s="22">
        <v>720417</v>
      </c>
      <c r="X38" s="22">
        <v>1742886</v>
      </c>
      <c r="Y38" s="22">
        <v>-1022469</v>
      </c>
      <c r="Z38" s="23">
        <v>-58.665282755154379</v>
      </c>
      <c r="AA38" s="20">
        <v>595859</v>
      </c>
    </row>
    <row r="39" spans="1:27" x14ac:dyDescent="0.25">
      <c r="A39" s="19" t="s">
        <v>65</v>
      </c>
      <c r="B39" s="15" t="s">
        <v>32</v>
      </c>
      <c r="C39" s="20">
        <v>193255</v>
      </c>
      <c r="D39" s="20"/>
      <c r="E39" s="21">
        <v>187800</v>
      </c>
      <c r="F39" s="22">
        <v>205960</v>
      </c>
      <c r="G39" s="22">
        <v>17332</v>
      </c>
      <c r="H39" s="22">
        <v>17332</v>
      </c>
      <c r="I39" s="22">
        <v>16772</v>
      </c>
      <c r="J39" s="22">
        <v>51436</v>
      </c>
      <c r="K39" s="22">
        <v>17332</v>
      </c>
      <c r="L39" s="22">
        <v>16772</v>
      </c>
      <c r="M39" s="22">
        <v>17332</v>
      </c>
      <c r="N39" s="22">
        <v>51436</v>
      </c>
      <c r="O39" s="22">
        <v>17332</v>
      </c>
      <c r="P39" s="22">
        <v>16214</v>
      </c>
      <c r="Q39" s="22">
        <v>17332</v>
      </c>
      <c r="R39" s="22">
        <v>50878</v>
      </c>
      <c r="S39" s="22"/>
      <c r="T39" s="22"/>
      <c r="U39" s="22"/>
      <c r="V39" s="22"/>
      <c r="W39" s="22">
        <v>153750</v>
      </c>
      <c r="X39" s="22">
        <v>159010</v>
      </c>
      <c r="Y39" s="22">
        <v>-5260</v>
      </c>
      <c r="Z39" s="23">
        <v>-3.3079680523237531</v>
      </c>
      <c r="AA39" s="20">
        <v>205960</v>
      </c>
    </row>
    <row r="40" spans="1:27" x14ac:dyDescent="0.25">
      <c r="A40" s="19" t="s">
        <v>40</v>
      </c>
      <c r="B40" s="15" t="s">
        <v>32</v>
      </c>
      <c r="C40" s="20">
        <v>7595018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7514055</v>
      </c>
      <c r="D41" s="20"/>
      <c r="E41" s="21">
        <v>9696000</v>
      </c>
      <c r="F41" s="22">
        <v>10134000</v>
      </c>
      <c r="G41" s="22">
        <v>467061</v>
      </c>
      <c r="H41" s="22">
        <v>620998</v>
      </c>
      <c r="I41" s="22">
        <v>849073</v>
      </c>
      <c r="J41" s="22">
        <v>1937132</v>
      </c>
      <c r="K41" s="22">
        <v>832652</v>
      </c>
      <c r="L41" s="22">
        <v>1351983</v>
      </c>
      <c r="M41" s="22">
        <v>762335</v>
      </c>
      <c r="N41" s="22">
        <v>2946970</v>
      </c>
      <c r="O41" s="22">
        <v>959504</v>
      </c>
      <c r="P41" s="22">
        <v>805506</v>
      </c>
      <c r="Q41" s="22">
        <v>698244</v>
      </c>
      <c r="R41" s="22">
        <v>2463254</v>
      </c>
      <c r="S41" s="22"/>
      <c r="T41" s="22"/>
      <c r="U41" s="22"/>
      <c r="V41" s="22"/>
      <c r="W41" s="22">
        <v>7347356</v>
      </c>
      <c r="X41" s="22">
        <v>7507200</v>
      </c>
      <c r="Y41" s="22">
        <v>-159844</v>
      </c>
      <c r="Z41" s="23">
        <v>-2.1292092924126171</v>
      </c>
      <c r="AA41" s="20">
        <v>10134000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2298957</v>
      </c>
      <c r="F43" s="22">
        <v>2298957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1724220</v>
      </c>
      <c r="Y43" s="22">
        <v>-1724220</v>
      </c>
      <c r="Z43" s="23">
        <v>-100</v>
      </c>
      <c r="AA43" s="20">
        <v>2298957</v>
      </c>
    </row>
    <row r="44" spans="1:27" x14ac:dyDescent="0.25">
      <c r="A44" s="19" t="s">
        <v>69</v>
      </c>
      <c r="B44" s="15" t="s">
        <v>32</v>
      </c>
      <c r="C44" s="20">
        <v>-4342157</v>
      </c>
      <c r="D44" s="20"/>
      <c r="E44" s="21">
        <v>3732357</v>
      </c>
      <c r="F44" s="22">
        <v>3266357</v>
      </c>
      <c r="G44" s="22">
        <v>211471</v>
      </c>
      <c r="H44" s="22">
        <v>158852</v>
      </c>
      <c r="I44" s="22">
        <v>701825</v>
      </c>
      <c r="J44" s="22">
        <v>1072148</v>
      </c>
      <c r="K44" s="22">
        <v>196112</v>
      </c>
      <c r="L44" s="22">
        <v>172746</v>
      </c>
      <c r="M44" s="22">
        <v>491867</v>
      </c>
      <c r="N44" s="22">
        <v>860725</v>
      </c>
      <c r="O44" s="22">
        <v>35419</v>
      </c>
      <c r="P44" s="22">
        <v>200899</v>
      </c>
      <c r="Q44" s="22">
        <v>106601</v>
      </c>
      <c r="R44" s="22">
        <v>342919</v>
      </c>
      <c r="S44" s="22"/>
      <c r="T44" s="22"/>
      <c r="U44" s="22"/>
      <c r="V44" s="22"/>
      <c r="W44" s="22">
        <v>2275792</v>
      </c>
      <c r="X44" s="22">
        <v>2346302</v>
      </c>
      <c r="Y44" s="22">
        <v>-70510</v>
      </c>
      <c r="Z44" s="23">
        <v>-3.0051544941784987</v>
      </c>
      <c r="AA44" s="20">
        <v>3266357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36855061</v>
      </c>
      <c r="D47" s="29">
        <f t="shared" ref="D47:Y47" si="1">SUM(D34:D46)</f>
        <v>0</v>
      </c>
      <c r="E47" s="30">
        <f t="shared" si="1"/>
        <v>35270216</v>
      </c>
      <c r="F47" s="31">
        <f t="shared" si="1"/>
        <v>35311876</v>
      </c>
      <c r="G47" s="31">
        <f t="shared" si="1"/>
        <v>2121287</v>
      </c>
      <c r="H47" s="31">
        <f t="shared" si="1"/>
        <v>2179049</v>
      </c>
      <c r="I47" s="31">
        <f t="shared" si="1"/>
        <v>3289612</v>
      </c>
      <c r="J47" s="31">
        <f t="shared" si="1"/>
        <v>7589948</v>
      </c>
      <c r="K47" s="31">
        <f t="shared" si="1"/>
        <v>2444337</v>
      </c>
      <c r="L47" s="31">
        <f t="shared" si="1"/>
        <v>2977733</v>
      </c>
      <c r="M47" s="31">
        <f t="shared" si="1"/>
        <v>3408290</v>
      </c>
      <c r="N47" s="31">
        <f t="shared" si="1"/>
        <v>8830360</v>
      </c>
      <c r="O47" s="31">
        <f t="shared" si="1"/>
        <v>2623037</v>
      </c>
      <c r="P47" s="31">
        <f t="shared" si="1"/>
        <v>2416994</v>
      </c>
      <c r="Q47" s="31">
        <f t="shared" si="1"/>
        <v>2547198</v>
      </c>
      <c r="R47" s="31">
        <f t="shared" si="1"/>
        <v>7587229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24007537</v>
      </c>
      <c r="X47" s="31">
        <f t="shared" si="1"/>
        <v>27678557</v>
      </c>
      <c r="Y47" s="31">
        <f t="shared" si="1"/>
        <v>-3671020</v>
      </c>
      <c r="Z47" s="32">
        <f>+IF(X47&lt;&gt;0,+(Y47/X47)*100,0)</f>
        <v>-13.263046913898005</v>
      </c>
      <c r="AA47" s="29">
        <f>SUM(AA34:AA46)</f>
        <v>35311876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-8335285</v>
      </c>
      <c r="D48" s="39">
        <f t="shared" si="2"/>
        <v>0</v>
      </c>
      <c r="E48" s="40">
        <f t="shared" si="2"/>
        <v>9223709</v>
      </c>
      <c r="F48" s="41">
        <f t="shared" si="2"/>
        <v>5218957</v>
      </c>
      <c r="G48" s="41">
        <f t="shared" si="2"/>
        <v>870556</v>
      </c>
      <c r="H48" s="41">
        <f t="shared" si="2"/>
        <v>299376</v>
      </c>
      <c r="I48" s="41">
        <f t="shared" si="2"/>
        <v>1567308</v>
      </c>
      <c r="J48" s="41">
        <f t="shared" si="2"/>
        <v>2737240</v>
      </c>
      <c r="K48" s="41">
        <f t="shared" si="2"/>
        <v>46933</v>
      </c>
      <c r="L48" s="41">
        <f t="shared" si="2"/>
        <v>-442314</v>
      </c>
      <c r="M48" s="41">
        <f t="shared" si="2"/>
        <v>1079271</v>
      </c>
      <c r="N48" s="41">
        <f t="shared" si="2"/>
        <v>683890</v>
      </c>
      <c r="O48" s="41">
        <f t="shared" si="2"/>
        <v>37975</v>
      </c>
      <c r="P48" s="41">
        <f t="shared" si="2"/>
        <v>148642</v>
      </c>
      <c r="Q48" s="41">
        <f t="shared" si="2"/>
        <v>1549642</v>
      </c>
      <c r="R48" s="41">
        <f t="shared" si="2"/>
        <v>1736259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5157389</v>
      </c>
      <c r="X48" s="41">
        <f t="shared" si="2"/>
        <v>3193717</v>
      </c>
      <c r="Y48" s="41">
        <f t="shared" si="2"/>
        <v>1963672</v>
      </c>
      <c r="Z48" s="42">
        <f>+IF(X48&lt;&gt;0,+(Y48/X48)*100,0)</f>
        <v>61.485472883164036</v>
      </c>
      <c r="AA48" s="39">
        <f>+AA32-AA47</f>
        <v>5218957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-8335285</v>
      </c>
      <c r="D51" s="48">
        <f t="shared" si="3"/>
        <v>0</v>
      </c>
      <c r="E51" s="49">
        <f t="shared" si="3"/>
        <v>9223709</v>
      </c>
      <c r="F51" s="50">
        <f t="shared" si="3"/>
        <v>5218957</v>
      </c>
      <c r="G51" s="50">
        <f t="shared" si="3"/>
        <v>870556</v>
      </c>
      <c r="H51" s="50">
        <f t="shared" si="3"/>
        <v>299376</v>
      </c>
      <c r="I51" s="50">
        <f t="shared" si="3"/>
        <v>1567308</v>
      </c>
      <c r="J51" s="50">
        <f t="shared" si="3"/>
        <v>2737240</v>
      </c>
      <c r="K51" s="50">
        <f t="shared" si="3"/>
        <v>46933</v>
      </c>
      <c r="L51" s="50">
        <f t="shared" si="3"/>
        <v>-442314</v>
      </c>
      <c r="M51" s="50">
        <f t="shared" si="3"/>
        <v>1079271</v>
      </c>
      <c r="N51" s="50">
        <f t="shared" si="3"/>
        <v>683890</v>
      </c>
      <c r="O51" s="50">
        <f t="shared" si="3"/>
        <v>37975</v>
      </c>
      <c r="P51" s="50">
        <f t="shared" si="3"/>
        <v>148642</v>
      </c>
      <c r="Q51" s="50">
        <f t="shared" si="3"/>
        <v>1549642</v>
      </c>
      <c r="R51" s="50">
        <f t="shared" si="3"/>
        <v>1736259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5157389</v>
      </c>
      <c r="X51" s="50">
        <f t="shared" si="3"/>
        <v>3193717</v>
      </c>
      <c r="Y51" s="50">
        <f t="shared" si="3"/>
        <v>1963672</v>
      </c>
      <c r="Z51" s="51">
        <f>+IF(X51&lt;&gt;0,+(Y51/X51)*100,0)</f>
        <v>61.485472883164036</v>
      </c>
      <c r="AA51" s="48">
        <f>SUM(AA48:AA50)</f>
        <v>5218957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-8335285</v>
      </c>
      <c r="D53" s="54">
        <f>+D51-D52</f>
        <v>0</v>
      </c>
      <c r="E53" s="55">
        <f t="shared" si="4"/>
        <v>9223709</v>
      </c>
      <c r="F53" s="56">
        <f t="shared" si="4"/>
        <v>5218957</v>
      </c>
      <c r="G53" s="56">
        <f t="shared" si="4"/>
        <v>870556</v>
      </c>
      <c r="H53" s="56">
        <f t="shared" si="4"/>
        <v>299376</v>
      </c>
      <c r="I53" s="56">
        <f t="shared" si="4"/>
        <v>1567308</v>
      </c>
      <c r="J53" s="56">
        <f t="shared" si="4"/>
        <v>2737240</v>
      </c>
      <c r="K53" s="56">
        <f t="shared" si="4"/>
        <v>46933</v>
      </c>
      <c r="L53" s="56">
        <f t="shared" si="4"/>
        <v>-442314</v>
      </c>
      <c r="M53" s="56">
        <f t="shared" si="4"/>
        <v>1079271</v>
      </c>
      <c r="N53" s="56">
        <f t="shared" si="4"/>
        <v>683890</v>
      </c>
      <c r="O53" s="56">
        <f t="shared" si="4"/>
        <v>37975</v>
      </c>
      <c r="P53" s="56">
        <f t="shared" si="4"/>
        <v>148642</v>
      </c>
      <c r="Q53" s="56">
        <f t="shared" si="4"/>
        <v>1549642</v>
      </c>
      <c r="R53" s="56">
        <f t="shared" si="4"/>
        <v>1736259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5157389</v>
      </c>
      <c r="X53" s="56">
        <f t="shared" si="4"/>
        <v>3193717</v>
      </c>
      <c r="Y53" s="56">
        <f t="shared" si="4"/>
        <v>1963672</v>
      </c>
      <c r="Z53" s="57">
        <f>+IF(X53&lt;&gt;0,+(Y53/X53)*100,0)</f>
        <v>61.485472883164036</v>
      </c>
      <c r="AA53" s="54">
        <f>+AA51-AA52</f>
        <v>5218957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-8335285</v>
      </c>
      <c r="D56" s="48">
        <f>SUM(D53:D55)</f>
        <v>0</v>
      </c>
      <c r="E56" s="49">
        <f t="shared" si="5"/>
        <v>9223709</v>
      </c>
      <c r="F56" s="50">
        <f t="shared" si="5"/>
        <v>5218957</v>
      </c>
      <c r="G56" s="50">
        <f t="shared" si="5"/>
        <v>870556</v>
      </c>
      <c r="H56" s="50">
        <f t="shared" si="5"/>
        <v>299376</v>
      </c>
      <c r="I56" s="50">
        <f t="shared" si="5"/>
        <v>1567308</v>
      </c>
      <c r="J56" s="50">
        <f t="shared" si="5"/>
        <v>2737240</v>
      </c>
      <c r="K56" s="50">
        <f t="shared" si="5"/>
        <v>46933</v>
      </c>
      <c r="L56" s="50">
        <f t="shared" si="5"/>
        <v>-442314</v>
      </c>
      <c r="M56" s="50">
        <f t="shared" si="5"/>
        <v>1079271</v>
      </c>
      <c r="N56" s="50">
        <f t="shared" si="5"/>
        <v>683890</v>
      </c>
      <c r="O56" s="50">
        <f t="shared" si="5"/>
        <v>37975</v>
      </c>
      <c r="P56" s="50">
        <f t="shared" si="5"/>
        <v>148642</v>
      </c>
      <c r="Q56" s="50">
        <f t="shared" si="5"/>
        <v>1549642</v>
      </c>
      <c r="R56" s="50">
        <f t="shared" si="5"/>
        <v>1736259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5157389</v>
      </c>
      <c r="X56" s="50">
        <f t="shared" si="5"/>
        <v>3193717</v>
      </c>
      <c r="Y56" s="50">
        <f t="shared" si="5"/>
        <v>1963672</v>
      </c>
      <c r="Z56" s="51">
        <f>+IF(X56&lt;&gt;0,+(Y56/X56)*100,0)</f>
        <v>61.485472883164036</v>
      </c>
      <c r="AA56" s="48">
        <f>SUM(AA53:AA55)</f>
        <v>5218957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-8335285</v>
      </c>
      <c r="D59" s="65">
        <f>SUM(D56:D58)</f>
        <v>0</v>
      </c>
      <c r="E59" s="66">
        <f t="shared" si="6"/>
        <v>9223709</v>
      </c>
      <c r="F59" s="67">
        <f t="shared" si="6"/>
        <v>5218957</v>
      </c>
      <c r="G59" s="67">
        <f t="shared" si="6"/>
        <v>870556</v>
      </c>
      <c r="H59" s="67">
        <f t="shared" si="6"/>
        <v>299376</v>
      </c>
      <c r="I59" s="67">
        <f t="shared" si="6"/>
        <v>1567308</v>
      </c>
      <c r="J59" s="67">
        <f t="shared" si="6"/>
        <v>2737240</v>
      </c>
      <c r="K59" s="67">
        <f t="shared" si="6"/>
        <v>46933</v>
      </c>
      <c r="L59" s="67">
        <f t="shared" si="6"/>
        <v>-442314</v>
      </c>
      <c r="M59" s="67">
        <f t="shared" si="6"/>
        <v>1079271</v>
      </c>
      <c r="N59" s="67">
        <f t="shared" si="6"/>
        <v>683890</v>
      </c>
      <c r="O59" s="67">
        <f t="shared" si="6"/>
        <v>37975</v>
      </c>
      <c r="P59" s="67">
        <f t="shared" si="6"/>
        <v>148642</v>
      </c>
      <c r="Q59" s="67">
        <f t="shared" si="6"/>
        <v>1549642</v>
      </c>
      <c r="R59" s="67">
        <f t="shared" si="6"/>
        <v>1736259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5157389</v>
      </c>
      <c r="X59" s="67">
        <f t="shared" si="6"/>
        <v>3193717</v>
      </c>
      <c r="Y59" s="67">
        <f t="shared" si="6"/>
        <v>1963672</v>
      </c>
      <c r="Z59" s="68">
        <f>+IF(X59&lt;&gt;0,+(Y59/X59)*100,0)</f>
        <v>61.485472883164036</v>
      </c>
      <c r="AA59" s="65">
        <f>SUM(AA56:AA58)</f>
        <v>5218957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6121038</v>
      </c>
      <c r="D9" s="20"/>
      <c r="E9" s="21">
        <v>5920086</v>
      </c>
      <c r="F9" s="22">
        <v>5681164</v>
      </c>
      <c r="G9" s="22"/>
      <c r="H9" s="22">
        <v>1654806</v>
      </c>
      <c r="I9" s="22">
        <v>-10516</v>
      </c>
      <c r="J9" s="22">
        <v>1644290</v>
      </c>
      <c r="K9" s="22">
        <v>966134</v>
      </c>
      <c r="L9" s="22">
        <v>496693</v>
      </c>
      <c r="M9" s="22"/>
      <c r="N9" s="22">
        <v>1462827</v>
      </c>
      <c r="O9" s="22"/>
      <c r="P9" s="22">
        <v>488892</v>
      </c>
      <c r="Q9" s="22">
        <v>466803</v>
      </c>
      <c r="R9" s="22">
        <v>955695</v>
      </c>
      <c r="S9" s="22"/>
      <c r="T9" s="22"/>
      <c r="U9" s="22"/>
      <c r="V9" s="22"/>
      <c r="W9" s="22">
        <v>4062812</v>
      </c>
      <c r="X9" s="22">
        <v>4047821</v>
      </c>
      <c r="Y9" s="22">
        <v>14991</v>
      </c>
      <c r="Z9" s="23">
        <v>0.37034740419598594</v>
      </c>
      <c r="AA9" s="20">
        <v>5681164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2657595</v>
      </c>
      <c r="D13" s="20"/>
      <c r="E13" s="21">
        <v>2304813</v>
      </c>
      <c r="F13" s="22">
        <v>3408020</v>
      </c>
      <c r="G13" s="22"/>
      <c r="H13" s="22">
        <v>269341</v>
      </c>
      <c r="I13" s="22">
        <v>554243</v>
      </c>
      <c r="J13" s="22">
        <v>823584</v>
      </c>
      <c r="K13" s="22">
        <v>284888</v>
      </c>
      <c r="L13" s="22">
        <v>289661</v>
      </c>
      <c r="M13" s="22"/>
      <c r="N13" s="22">
        <v>574549</v>
      </c>
      <c r="O13" s="22"/>
      <c r="P13" s="22"/>
      <c r="Q13" s="22">
        <v>626675</v>
      </c>
      <c r="R13" s="22">
        <v>626675</v>
      </c>
      <c r="S13" s="22"/>
      <c r="T13" s="22"/>
      <c r="U13" s="22"/>
      <c r="V13" s="22"/>
      <c r="W13" s="22">
        <v>2024808</v>
      </c>
      <c r="X13" s="22">
        <v>2556009</v>
      </c>
      <c r="Y13" s="22">
        <v>-531201</v>
      </c>
      <c r="Z13" s="23">
        <v>-20.782438559488639</v>
      </c>
      <c r="AA13" s="20">
        <v>3408020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>
        <v>250000</v>
      </c>
      <c r="H19" s="22"/>
      <c r="I19" s="22"/>
      <c r="J19" s="22">
        <v>250000</v>
      </c>
      <c r="K19" s="22"/>
      <c r="L19" s="22"/>
      <c r="M19" s="22"/>
      <c r="N19" s="22"/>
      <c r="O19" s="22"/>
      <c r="P19" s="22">
        <v>434783</v>
      </c>
      <c r="Q19" s="22"/>
      <c r="R19" s="22">
        <v>434783</v>
      </c>
      <c r="S19" s="22"/>
      <c r="T19" s="22"/>
      <c r="U19" s="22"/>
      <c r="V19" s="22"/>
      <c r="W19" s="22">
        <v>684783</v>
      </c>
      <c r="X19" s="22"/>
      <c r="Y19" s="22">
        <v>684783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14283063</v>
      </c>
      <c r="D25" s="20"/>
      <c r="E25" s="21">
        <v>15867000</v>
      </c>
      <c r="F25" s="22">
        <v>15867000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4108786</v>
      </c>
      <c r="R25" s="22">
        <v>4108786</v>
      </c>
      <c r="S25" s="22"/>
      <c r="T25" s="22"/>
      <c r="U25" s="22"/>
      <c r="V25" s="22"/>
      <c r="W25" s="22">
        <v>4108786</v>
      </c>
      <c r="X25" s="22">
        <v>11900250</v>
      </c>
      <c r="Y25" s="22">
        <v>-7791464</v>
      </c>
      <c r="Z25" s="23">
        <v>-65.473111909413674</v>
      </c>
      <c r="AA25" s="20">
        <v>15867000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23061696</v>
      </c>
      <c r="D32" s="29">
        <f t="shared" ref="D32:Y32" si="0">SUM(D6:D31)</f>
        <v>0</v>
      </c>
      <c r="E32" s="30">
        <f t="shared" si="0"/>
        <v>24091899</v>
      </c>
      <c r="F32" s="31">
        <f t="shared" si="0"/>
        <v>24956184</v>
      </c>
      <c r="G32" s="31">
        <f t="shared" si="0"/>
        <v>250000</v>
      </c>
      <c r="H32" s="31">
        <f t="shared" si="0"/>
        <v>1924147</v>
      </c>
      <c r="I32" s="31">
        <f t="shared" si="0"/>
        <v>543727</v>
      </c>
      <c r="J32" s="31">
        <f t="shared" si="0"/>
        <v>2717874</v>
      </c>
      <c r="K32" s="31">
        <f t="shared" si="0"/>
        <v>1251022</v>
      </c>
      <c r="L32" s="31">
        <f t="shared" si="0"/>
        <v>786354</v>
      </c>
      <c r="M32" s="31">
        <f t="shared" si="0"/>
        <v>0</v>
      </c>
      <c r="N32" s="31">
        <f t="shared" si="0"/>
        <v>2037376</v>
      </c>
      <c r="O32" s="31">
        <f t="shared" si="0"/>
        <v>0</v>
      </c>
      <c r="P32" s="31">
        <f t="shared" si="0"/>
        <v>923675</v>
      </c>
      <c r="Q32" s="31">
        <f t="shared" si="0"/>
        <v>5202264</v>
      </c>
      <c r="R32" s="31">
        <f t="shared" si="0"/>
        <v>6125939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10881189</v>
      </c>
      <c r="X32" s="31">
        <f t="shared" si="0"/>
        <v>18504080</v>
      </c>
      <c r="Y32" s="31">
        <f t="shared" si="0"/>
        <v>-7622891</v>
      </c>
      <c r="Z32" s="32">
        <f>+IF(X32&lt;&gt;0,+(Y32/X32)*100,0)</f>
        <v>-41.195730887458332</v>
      </c>
      <c r="AA32" s="29">
        <f>SUM(AA6:AA31)</f>
        <v>24956184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4943678</v>
      </c>
      <c r="D34" s="20"/>
      <c r="E34" s="21">
        <v>5087006</v>
      </c>
      <c r="F34" s="22">
        <v>5087006</v>
      </c>
      <c r="G34" s="22">
        <v>417735</v>
      </c>
      <c r="H34" s="22"/>
      <c r="I34" s="22">
        <v>811339</v>
      </c>
      <c r="J34" s="22">
        <v>1229074</v>
      </c>
      <c r="K34" s="22">
        <v>410197</v>
      </c>
      <c r="L34" s="22">
        <v>464515</v>
      </c>
      <c r="M34" s="22"/>
      <c r="N34" s="22">
        <v>874712</v>
      </c>
      <c r="O34" s="22"/>
      <c r="P34" s="22">
        <v>403082</v>
      </c>
      <c r="Q34" s="22">
        <v>-61466</v>
      </c>
      <c r="R34" s="22">
        <v>341616</v>
      </c>
      <c r="S34" s="22"/>
      <c r="T34" s="22"/>
      <c r="U34" s="22"/>
      <c r="V34" s="22"/>
      <c r="W34" s="22">
        <v>2445402</v>
      </c>
      <c r="X34" s="22">
        <v>3815226</v>
      </c>
      <c r="Y34" s="22">
        <v>-1369824</v>
      </c>
      <c r="Z34" s="23">
        <v>-35.904137788954046</v>
      </c>
      <c r="AA34" s="20">
        <v>5087006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682019</v>
      </c>
      <c r="D37" s="20"/>
      <c r="E37" s="21">
        <v>2870000</v>
      </c>
      <c r="F37" s="22">
        <v>2870000</v>
      </c>
      <c r="G37" s="22">
        <v>9687</v>
      </c>
      <c r="H37" s="22">
        <v>534</v>
      </c>
      <c r="I37" s="22"/>
      <c r="J37" s="22">
        <v>10221</v>
      </c>
      <c r="K37" s="22">
        <v>5717</v>
      </c>
      <c r="L37" s="22">
        <v>7294</v>
      </c>
      <c r="M37" s="22"/>
      <c r="N37" s="22">
        <v>13011</v>
      </c>
      <c r="O37" s="22"/>
      <c r="P37" s="22"/>
      <c r="Q37" s="22">
        <v>120000</v>
      </c>
      <c r="R37" s="22">
        <v>120000</v>
      </c>
      <c r="S37" s="22"/>
      <c r="T37" s="22"/>
      <c r="U37" s="22"/>
      <c r="V37" s="22"/>
      <c r="W37" s="22">
        <v>143232</v>
      </c>
      <c r="X37" s="22">
        <v>2152485</v>
      </c>
      <c r="Y37" s="22">
        <v>-2009253</v>
      </c>
      <c r="Z37" s="23">
        <v>-93.345737600958884</v>
      </c>
      <c r="AA37" s="20">
        <v>2870000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1121709</v>
      </c>
      <c r="F38" s="22">
        <v>5382582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5102157</v>
      </c>
      <c r="Y38" s="22">
        <v>-5102157</v>
      </c>
      <c r="Z38" s="23">
        <v>-100</v>
      </c>
      <c r="AA38" s="20">
        <v>5382582</v>
      </c>
    </row>
    <row r="39" spans="1:27" x14ac:dyDescent="0.25">
      <c r="A39" s="19" t="s">
        <v>65</v>
      </c>
      <c r="B39" s="15" t="s">
        <v>32</v>
      </c>
      <c r="C39" s="20">
        <v>933892</v>
      </c>
      <c r="D39" s="20"/>
      <c r="E39" s="21">
        <v>1986500</v>
      </c>
      <c r="F39" s="22">
        <v>1986500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1489869</v>
      </c>
      <c r="Y39" s="22">
        <v>-1489869</v>
      </c>
      <c r="Z39" s="23">
        <v>-100</v>
      </c>
      <c r="AA39" s="20">
        <v>1986500</v>
      </c>
    </row>
    <row r="40" spans="1:27" x14ac:dyDescent="0.25">
      <c r="A40" s="19" t="s">
        <v>40</v>
      </c>
      <c r="B40" s="15" t="s">
        <v>32</v>
      </c>
      <c r="C40" s="20">
        <v>3887852</v>
      </c>
      <c r="D40" s="20"/>
      <c r="E40" s="21">
        <v>4159742</v>
      </c>
      <c r="F40" s="22">
        <v>3855452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2891583</v>
      </c>
      <c r="Y40" s="22">
        <v>-2891583</v>
      </c>
      <c r="Z40" s="23">
        <v>-100</v>
      </c>
      <c r="AA40" s="20">
        <v>3855452</v>
      </c>
    </row>
    <row r="41" spans="1:27" x14ac:dyDescent="0.25">
      <c r="A41" s="19" t="s">
        <v>66</v>
      </c>
      <c r="B41" s="15" t="s">
        <v>32</v>
      </c>
      <c r="C41" s="20">
        <v>1045504</v>
      </c>
      <c r="D41" s="20"/>
      <c r="E41" s="21">
        <v>5350000</v>
      </c>
      <c r="F41" s="22">
        <v>3050000</v>
      </c>
      <c r="G41" s="22">
        <v>27475</v>
      </c>
      <c r="H41" s="22">
        <v>12975</v>
      </c>
      <c r="I41" s="22"/>
      <c r="J41" s="22">
        <v>40450</v>
      </c>
      <c r="K41" s="22">
        <v>138317</v>
      </c>
      <c r="L41" s="22">
        <v>61085</v>
      </c>
      <c r="M41" s="22"/>
      <c r="N41" s="22">
        <v>199402</v>
      </c>
      <c r="O41" s="22"/>
      <c r="P41" s="22">
        <v>77670</v>
      </c>
      <c r="Q41" s="22">
        <v>124917</v>
      </c>
      <c r="R41" s="22">
        <v>202587</v>
      </c>
      <c r="S41" s="22"/>
      <c r="T41" s="22"/>
      <c r="U41" s="22"/>
      <c r="V41" s="22"/>
      <c r="W41" s="22">
        <v>442439</v>
      </c>
      <c r="X41" s="22">
        <v>2287485</v>
      </c>
      <c r="Y41" s="22">
        <v>-1845046</v>
      </c>
      <c r="Z41" s="23">
        <v>-80.658277540617746</v>
      </c>
      <c r="AA41" s="20">
        <v>3050000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1612008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85487</v>
      </c>
      <c r="D44" s="20"/>
      <c r="E44" s="21">
        <v>351313</v>
      </c>
      <c r="F44" s="22">
        <v>236313</v>
      </c>
      <c r="G44" s="22">
        <v>3790</v>
      </c>
      <c r="H44" s="22">
        <v>6084</v>
      </c>
      <c r="I44" s="22">
        <v>17031</v>
      </c>
      <c r="J44" s="22">
        <v>26905</v>
      </c>
      <c r="K44" s="22">
        <v>12277</v>
      </c>
      <c r="L44" s="22">
        <v>4837</v>
      </c>
      <c r="M44" s="22"/>
      <c r="N44" s="22">
        <v>17114</v>
      </c>
      <c r="O44" s="22"/>
      <c r="P44" s="22">
        <v>4318</v>
      </c>
      <c r="Q44" s="22">
        <v>10904</v>
      </c>
      <c r="R44" s="22">
        <v>15222</v>
      </c>
      <c r="S44" s="22"/>
      <c r="T44" s="22"/>
      <c r="U44" s="22"/>
      <c r="V44" s="22"/>
      <c r="W44" s="22">
        <v>59241</v>
      </c>
      <c r="X44" s="22">
        <v>177210</v>
      </c>
      <c r="Y44" s="22">
        <v>-117969</v>
      </c>
      <c r="Z44" s="23">
        <v>-66.570170983578805</v>
      </c>
      <c r="AA44" s="20">
        <v>236313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11578432</v>
      </c>
      <c r="D47" s="29">
        <f t="shared" ref="D47:Y47" si="1">SUM(D34:D46)</f>
        <v>0</v>
      </c>
      <c r="E47" s="30">
        <f t="shared" si="1"/>
        <v>22538278</v>
      </c>
      <c r="F47" s="31">
        <f t="shared" si="1"/>
        <v>22467853</v>
      </c>
      <c r="G47" s="31">
        <f t="shared" si="1"/>
        <v>458687</v>
      </c>
      <c r="H47" s="31">
        <f t="shared" si="1"/>
        <v>19593</v>
      </c>
      <c r="I47" s="31">
        <f t="shared" si="1"/>
        <v>828370</v>
      </c>
      <c r="J47" s="31">
        <f t="shared" si="1"/>
        <v>1306650</v>
      </c>
      <c r="K47" s="31">
        <f t="shared" si="1"/>
        <v>566508</v>
      </c>
      <c r="L47" s="31">
        <f t="shared" si="1"/>
        <v>537731</v>
      </c>
      <c r="M47" s="31">
        <f t="shared" si="1"/>
        <v>0</v>
      </c>
      <c r="N47" s="31">
        <f t="shared" si="1"/>
        <v>1104239</v>
      </c>
      <c r="O47" s="31">
        <f t="shared" si="1"/>
        <v>0</v>
      </c>
      <c r="P47" s="31">
        <f t="shared" si="1"/>
        <v>485070</v>
      </c>
      <c r="Q47" s="31">
        <f t="shared" si="1"/>
        <v>194355</v>
      </c>
      <c r="R47" s="31">
        <f t="shared" si="1"/>
        <v>679425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3090314</v>
      </c>
      <c r="X47" s="31">
        <f t="shared" si="1"/>
        <v>17916015</v>
      </c>
      <c r="Y47" s="31">
        <f t="shared" si="1"/>
        <v>-14825701</v>
      </c>
      <c r="Z47" s="32">
        <f>+IF(X47&lt;&gt;0,+(Y47/X47)*100,0)</f>
        <v>-82.75110843566496</v>
      </c>
      <c r="AA47" s="29">
        <f>SUM(AA34:AA46)</f>
        <v>22467853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11483264</v>
      </c>
      <c r="D48" s="39">
        <f t="shared" si="2"/>
        <v>0</v>
      </c>
      <c r="E48" s="40">
        <f t="shared" si="2"/>
        <v>1553621</v>
      </c>
      <c r="F48" s="41">
        <f t="shared" si="2"/>
        <v>2488331</v>
      </c>
      <c r="G48" s="41">
        <f t="shared" si="2"/>
        <v>-208687</v>
      </c>
      <c r="H48" s="41">
        <f t="shared" si="2"/>
        <v>1904554</v>
      </c>
      <c r="I48" s="41">
        <f t="shared" si="2"/>
        <v>-284643</v>
      </c>
      <c r="J48" s="41">
        <f t="shared" si="2"/>
        <v>1411224</v>
      </c>
      <c r="K48" s="41">
        <f t="shared" si="2"/>
        <v>684514</v>
      </c>
      <c r="L48" s="41">
        <f t="shared" si="2"/>
        <v>248623</v>
      </c>
      <c r="M48" s="41">
        <f t="shared" si="2"/>
        <v>0</v>
      </c>
      <c r="N48" s="41">
        <f t="shared" si="2"/>
        <v>933137</v>
      </c>
      <c r="O48" s="41">
        <f t="shared" si="2"/>
        <v>0</v>
      </c>
      <c r="P48" s="41">
        <f t="shared" si="2"/>
        <v>438605</v>
      </c>
      <c r="Q48" s="41">
        <f t="shared" si="2"/>
        <v>5007909</v>
      </c>
      <c r="R48" s="41">
        <f t="shared" si="2"/>
        <v>5446514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7790875</v>
      </c>
      <c r="X48" s="41">
        <f t="shared" si="2"/>
        <v>588065</v>
      </c>
      <c r="Y48" s="41">
        <f t="shared" si="2"/>
        <v>7202810</v>
      </c>
      <c r="Z48" s="42">
        <f>+IF(X48&lt;&gt;0,+(Y48/X48)*100,0)</f>
        <v>1224.8322889476503</v>
      </c>
      <c r="AA48" s="39">
        <f>+AA32-AA47</f>
        <v>2488331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>
        <v>750000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562500</v>
      </c>
      <c r="Y50" s="45">
        <v>-562500</v>
      </c>
      <c r="Z50" s="46">
        <v>-100</v>
      </c>
      <c r="AA50" s="44">
        <v>750000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11483264</v>
      </c>
      <c r="D51" s="48">
        <f t="shared" si="3"/>
        <v>0</v>
      </c>
      <c r="E51" s="49">
        <f t="shared" si="3"/>
        <v>1553621</v>
      </c>
      <c r="F51" s="50">
        <f t="shared" si="3"/>
        <v>3238331</v>
      </c>
      <c r="G51" s="50">
        <f t="shared" si="3"/>
        <v>-208687</v>
      </c>
      <c r="H51" s="50">
        <f t="shared" si="3"/>
        <v>1904554</v>
      </c>
      <c r="I51" s="50">
        <f t="shared" si="3"/>
        <v>-284643</v>
      </c>
      <c r="J51" s="50">
        <f t="shared" si="3"/>
        <v>1411224</v>
      </c>
      <c r="K51" s="50">
        <f t="shared" si="3"/>
        <v>684514</v>
      </c>
      <c r="L51" s="50">
        <f t="shared" si="3"/>
        <v>248623</v>
      </c>
      <c r="M51" s="50">
        <f t="shared" si="3"/>
        <v>0</v>
      </c>
      <c r="N51" s="50">
        <f t="shared" si="3"/>
        <v>933137</v>
      </c>
      <c r="O51" s="50">
        <f t="shared" si="3"/>
        <v>0</v>
      </c>
      <c r="P51" s="50">
        <f t="shared" si="3"/>
        <v>438605</v>
      </c>
      <c r="Q51" s="50">
        <f t="shared" si="3"/>
        <v>5007909</v>
      </c>
      <c r="R51" s="50">
        <f t="shared" si="3"/>
        <v>5446514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7790875</v>
      </c>
      <c r="X51" s="50">
        <f t="shared" si="3"/>
        <v>1150565</v>
      </c>
      <c r="Y51" s="50">
        <f t="shared" si="3"/>
        <v>6640310</v>
      </c>
      <c r="Z51" s="51">
        <f>+IF(X51&lt;&gt;0,+(Y51/X51)*100,0)</f>
        <v>577.13471207624082</v>
      </c>
      <c r="AA51" s="48">
        <f>SUM(AA48:AA50)</f>
        <v>3238331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11483264</v>
      </c>
      <c r="D53" s="54">
        <f>+D51-D52</f>
        <v>0</v>
      </c>
      <c r="E53" s="55">
        <f t="shared" si="4"/>
        <v>1553621</v>
      </c>
      <c r="F53" s="56">
        <f t="shared" si="4"/>
        <v>3238331</v>
      </c>
      <c r="G53" s="56">
        <f t="shared" si="4"/>
        <v>-208687</v>
      </c>
      <c r="H53" s="56">
        <f t="shared" si="4"/>
        <v>1904554</v>
      </c>
      <c r="I53" s="56">
        <f t="shared" si="4"/>
        <v>-284643</v>
      </c>
      <c r="J53" s="56">
        <f t="shared" si="4"/>
        <v>1411224</v>
      </c>
      <c r="K53" s="56">
        <f t="shared" si="4"/>
        <v>684514</v>
      </c>
      <c r="L53" s="56">
        <f t="shared" si="4"/>
        <v>248623</v>
      </c>
      <c r="M53" s="56">
        <f t="shared" si="4"/>
        <v>0</v>
      </c>
      <c r="N53" s="56">
        <f t="shared" si="4"/>
        <v>933137</v>
      </c>
      <c r="O53" s="56">
        <f t="shared" si="4"/>
        <v>0</v>
      </c>
      <c r="P53" s="56">
        <f t="shared" si="4"/>
        <v>438605</v>
      </c>
      <c r="Q53" s="56">
        <f t="shared" si="4"/>
        <v>5007909</v>
      </c>
      <c r="R53" s="56">
        <f t="shared" si="4"/>
        <v>5446514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7790875</v>
      </c>
      <c r="X53" s="56">
        <f t="shared" si="4"/>
        <v>1150565</v>
      </c>
      <c r="Y53" s="56">
        <f t="shared" si="4"/>
        <v>6640310</v>
      </c>
      <c r="Z53" s="57">
        <f>+IF(X53&lt;&gt;0,+(Y53/X53)*100,0)</f>
        <v>577.13471207624082</v>
      </c>
      <c r="AA53" s="54">
        <f>+AA51-AA52</f>
        <v>3238331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11483264</v>
      </c>
      <c r="D56" s="48">
        <f>SUM(D53:D55)</f>
        <v>0</v>
      </c>
      <c r="E56" s="49">
        <f t="shared" si="5"/>
        <v>1553621</v>
      </c>
      <c r="F56" s="50">
        <f t="shared" si="5"/>
        <v>3238331</v>
      </c>
      <c r="G56" s="50">
        <f t="shared" si="5"/>
        <v>-208687</v>
      </c>
      <c r="H56" s="50">
        <f t="shared" si="5"/>
        <v>1904554</v>
      </c>
      <c r="I56" s="50">
        <f t="shared" si="5"/>
        <v>-284643</v>
      </c>
      <c r="J56" s="50">
        <f t="shared" si="5"/>
        <v>1411224</v>
      </c>
      <c r="K56" s="50">
        <f t="shared" si="5"/>
        <v>684514</v>
      </c>
      <c r="L56" s="50">
        <f t="shared" si="5"/>
        <v>248623</v>
      </c>
      <c r="M56" s="50">
        <f t="shared" si="5"/>
        <v>0</v>
      </c>
      <c r="N56" s="50">
        <f t="shared" si="5"/>
        <v>933137</v>
      </c>
      <c r="O56" s="50">
        <f t="shared" si="5"/>
        <v>0</v>
      </c>
      <c r="P56" s="50">
        <f t="shared" si="5"/>
        <v>438605</v>
      </c>
      <c r="Q56" s="50">
        <f t="shared" si="5"/>
        <v>5007909</v>
      </c>
      <c r="R56" s="50">
        <f t="shared" si="5"/>
        <v>5446514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7790875</v>
      </c>
      <c r="X56" s="50">
        <f t="shared" si="5"/>
        <v>1150565</v>
      </c>
      <c r="Y56" s="50">
        <f t="shared" si="5"/>
        <v>6640310</v>
      </c>
      <c r="Z56" s="51">
        <f>+IF(X56&lt;&gt;0,+(Y56/X56)*100,0)</f>
        <v>577.13471207624082</v>
      </c>
      <c r="AA56" s="48">
        <f>SUM(AA53:AA55)</f>
        <v>3238331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11483264</v>
      </c>
      <c r="D59" s="65">
        <f>SUM(D56:D58)</f>
        <v>0</v>
      </c>
      <c r="E59" s="66">
        <f t="shared" si="6"/>
        <v>1553621</v>
      </c>
      <c r="F59" s="67">
        <f t="shared" si="6"/>
        <v>3238331</v>
      </c>
      <c r="G59" s="67">
        <f t="shared" si="6"/>
        <v>-208687</v>
      </c>
      <c r="H59" s="67">
        <f t="shared" si="6"/>
        <v>1904554</v>
      </c>
      <c r="I59" s="67">
        <f t="shared" si="6"/>
        <v>-284643</v>
      </c>
      <c r="J59" s="67">
        <f t="shared" si="6"/>
        <v>1411224</v>
      </c>
      <c r="K59" s="67">
        <f t="shared" si="6"/>
        <v>684514</v>
      </c>
      <c r="L59" s="67">
        <f t="shared" si="6"/>
        <v>248623</v>
      </c>
      <c r="M59" s="67">
        <f t="shared" si="6"/>
        <v>0</v>
      </c>
      <c r="N59" s="67">
        <f t="shared" si="6"/>
        <v>933137</v>
      </c>
      <c r="O59" s="67">
        <f t="shared" si="6"/>
        <v>0</v>
      </c>
      <c r="P59" s="67">
        <f t="shared" si="6"/>
        <v>438605</v>
      </c>
      <c r="Q59" s="67">
        <f t="shared" si="6"/>
        <v>5007909</v>
      </c>
      <c r="R59" s="67">
        <f t="shared" si="6"/>
        <v>5446514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7790875</v>
      </c>
      <c r="X59" s="67">
        <f t="shared" si="6"/>
        <v>1150565</v>
      </c>
      <c r="Y59" s="67">
        <f t="shared" si="6"/>
        <v>6640310</v>
      </c>
      <c r="Z59" s="68">
        <f>+IF(X59&lt;&gt;0,+(Y59/X59)*100,0)</f>
        <v>577.13471207624082</v>
      </c>
      <c r="AA59" s="65">
        <f>SUM(AA56:AA58)</f>
        <v>3238331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46282474</v>
      </c>
      <c r="D9" s="20"/>
      <c r="E9" s="21">
        <v>49403079</v>
      </c>
      <c r="F9" s="22">
        <v>48553009</v>
      </c>
      <c r="G9" s="22">
        <v>4031542</v>
      </c>
      <c r="H9" s="22">
        <v>4031542</v>
      </c>
      <c r="I9" s="22">
        <v>4033318</v>
      </c>
      <c r="J9" s="22">
        <v>12096402</v>
      </c>
      <c r="K9" s="22">
        <v>4036870</v>
      </c>
      <c r="L9" s="22">
        <v>4097151</v>
      </c>
      <c r="M9" s="22">
        <v>-90771</v>
      </c>
      <c r="N9" s="22">
        <v>8043250</v>
      </c>
      <c r="O9" s="22">
        <v>3901893</v>
      </c>
      <c r="P9" s="22">
        <v>3901893</v>
      </c>
      <c r="Q9" s="22">
        <v>3897898</v>
      </c>
      <c r="R9" s="22">
        <v>11701684</v>
      </c>
      <c r="S9" s="22"/>
      <c r="T9" s="22"/>
      <c r="U9" s="22"/>
      <c r="V9" s="22"/>
      <c r="W9" s="22">
        <v>31841336</v>
      </c>
      <c r="X9" s="22">
        <v>36414756</v>
      </c>
      <c r="Y9" s="22">
        <v>-4573420</v>
      </c>
      <c r="Z9" s="23">
        <v>-12.559249332880329</v>
      </c>
      <c r="AA9" s="20">
        <v>48553009</v>
      </c>
    </row>
    <row r="10" spans="1:27" x14ac:dyDescent="0.25">
      <c r="A10" s="19" t="s">
        <v>38</v>
      </c>
      <c r="B10" s="15" t="s">
        <v>32</v>
      </c>
      <c r="C10" s="20">
        <v>13882</v>
      </c>
      <c r="D10" s="20"/>
      <c r="E10" s="21">
        <v>50000</v>
      </c>
      <c r="F10" s="22">
        <v>8021</v>
      </c>
      <c r="G10" s="22"/>
      <c r="H10" s="22"/>
      <c r="I10" s="22"/>
      <c r="J10" s="22"/>
      <c r="K10" s="22">
        <v>913</v>
      </c>
      <c r="L10" s="22">
        <v>870</v>
      </c>
      <c r="M10" s="22">
        <v>457</v>
      </c>
      <c r="N10" s="22">
        <v>2240</v>
      </c>
      <c r="O10" s="22">
        <v>913</v>
      </c>
      <c r="P10" s="22"/>
      <c r="Q10" s="22"/>
      <c r="R10" s="22">
        <v>913</v>
      </c>
      <c r="S10" s="22"/>
      <c r="T10" s="22"/>
      <c r="U10" s="22"/>
      <c r="V10" s="22"/>
      <c r="W10" s="22">
        <v>3153</v>
      </c>
      <c r="X10" s="22">
        <v>6012</v>
      </c>
      <c r="Y10" s="22">
        <v>-2859</v>
      </c>
      <c r="Z10" s="23">
        <v>-47.554890219560882</v>
      </c>
      <c r="AA10" s="20">
        <v>8021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6260552</v>
      </c>
      <c r="D13" s="20"/>
      <c r="E13" s="21">
        <v>5665558</v>
      </c>
      <c r="F13" s="22">
        <v>8037387</v>
      </c>
      <c r="G13" s="22">
        <v>636991</v>
      </c>
      <c r="H13" s="22">
        <v>655671</v>
      </c>
      <c r="I13" s="22">
        <v>665579</v>
      </c>
      <c r="J13" s="22">
        <v>1958241</v>
      </c>
      <c r="K13" s="22">
        <v>685905</v>
      </c>
      <c r="L13" s="22">
        <v>704765</v>
      </c>
      <c r="M13" s="22">
        <v>488426</v>
      </c>
      <c r="N13" s="22">
        <v>1879096</v>
      </c>
      <c r="O13" s="22">
        <v>666473</v>
      </c>
      <c r="P13" s="22">
        <v>676696</v>
      </c>
      <c r="Q13" s="22">
        <v>687748</v>
      </c>
      <c r="R13" s="22">
        <v>2030917</v>
      </c>
      <c r="S13" s="22"/>
      <c r="T13" s="22"/>
      <c r="U13" s="22"/>
      <c r="V13" s="22"/>
      <c r="W13" s="22">
        <v>5868254</v>
      </c>
      <c r="X13" s="22">
        <v>6028038</v>
      </c>
      <c r="Y13" s="22">
        <v>-159784</v>
      </c>
      <c r="Z13" s="23">
        <v>-2.6506800388451435</v>
      </c>
      <c r="AA13" s="20">
        <v>8037387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19228584</v>
      </c>
      <c r="F25" s="22">
        <v>20121514</v>
      </c>
      <c r="G25" s="22"/>
      <c r="H25" s="22"/>
      <c r="I25" s="22"/>
      <c r="J25" s="22"/>
      <c r="K25" s="22"/>
      <c r="L25" s="22"/>
      <c r="M25" s="22"/>
      <c r="N25" s="22"/>
      <c r="O25" s="22">
        <v>15091191</v>
      </c>
      <c r="P25" s="22"/>
      <c r="Q25" s="22"/>
      <c r="R25" s="22">
        <v>15091191</v>
      </c>
      <c r="S25" s="22"/>
      <c r="T25" s="22"/>
      <c r="U25" s="22"/>
      <c r="V25" s="22"/>
      <c r="W25" s="22">
        <v>15091191</v>
      </c>
      <c r="X25" s="22">
        <v>15091128</v>
      </c>
      <c r="Y25" s="22">
        <v>63</v>
      </c>
      <c r="Z25" s="23"/>
      <c r="AA25" s="20">
        <v>20121514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52556908</v>
      </c>
      <c r="D32" s="29">
        <f t="shared" ref="D32:Y32" si="0">SUM(D6:D31)</f>
        <v>0</v>
      </c>
      <c r="E32" s="30">
        <f t="shared" si="0"/>
        <v>74347221</v>
      </c>
      <c r="F32" s="31">
        <f t="shared" si="0"/>
        <v>76719931</v>
      </c>
      <c r="G32" s="31">
        <f t="shared" si="0"/>
        <v>4668533</v>
      </c>
      <c r="H32" s="31">
        <f t="shared" si="0"/>
        <v>4687213</v>
      </c>
      <c r="I32" s="31">
        <f t="shared" si="0"/>
        <v>4698897</v>
      </c>
      <c r="J32" s="31">
        <f t="shared" si="0"/>
        <v>14054643</v>
      </c>
      <c r="K32" s="31">
        <f t="shared" si="0"/>
        <v>4723688</v>
      </c>
      <c r="L32" s="31">
        <f t="shared" si="0"/>
        <v>4802786</v>
      </c>
      <c r="M32" s="31">
        <f t="shared" si="0"/>
        <v>398112</v>
      </c>
      <c r="N32" s="31">
        <f t="shared" si="0"/>
        <v>9924586</v>
      </c>
      <c r="O32" s="31">
        <f t="shared" si="0"/>
        <v>19660470</v>
      </c>
      <c r="P32" s="31">
        <f t="shared" si="0"/>
        <v>4578589</v>
      </c>
      <c r="Q32" s="31">
        <f t="shared" si="0"/>
        <v>4585646</v>
      </c>
      <c r="R32" s="31">
        <f t="shared" si="0"/>
        <v>28824705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52803934</v>
      </c>
      <c r="X32" s="31">
        <f t="shared" si="0"/>
        <v>57539934</v>
      </c>
      <c r="Y32" s="31">
        <f t="shared" si="0"/>
        <v>-4736000</v>
      </c>
      <c r="Z32" s="32">
        <f>+IF(X32&lt;&gt;0,+(Y32/X32)*100,0)</f>
        <v>-8.2308054089877825</v>
      </c>
      <c r="AA32" s="29">
        <f>SUM(AA6:AA31)</f>
        <v>76719931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35740608</v>
      </c>
      <c r="D34" s="20"/>
      <c r="E34" s="21">
        <v>34981619</v>
      </c>
      <c r="F34" s="22">
        <v>34332082</v>
      </c>
      <c r="G34" s="22">
        <v>2892526</v>
      </c>
      <c r="H34" s="22">
        <v>2898684</v>
      </c>
      <c r="I34" s="22">
        <v>2968599</v>
      </c>
      <c r="J34" s="22">
        <v>8759809</v>
      </c>
      <c r="K34" s="22">
        <v>2878919</v>
      </c>
      <c r="L34" s="22">
        <v>4715045</v>
      </c>
      <c r="M34" s="22">
        <v>3110152</v>
      </c>
      <c r="N34" s="22">
        <v>10704116</v>
      </c>
      <c r="O34" s="22">
        <v>3336231</v>
      </c>
      <c r="P34" s="22">
        <v>2930126</v>
      </c>
      <c r="Q34" s="22">
        <v>2919276</v>
      </c>
      <c r="R34" s="22">
        <v>9185633</v>
      </c>
      <c r="S34" s="22"/>
      <c r="T34" s="22"/>
      <c r="U34" s="22"/>
      <c r="V34" s="22"/>
      <c r="W34" s="22">
        <v>28649558</v>
      </c>
      <c r="X34" s="22">
        <v>25748991</v>
      </c>
      <c r="Y34" s="22">
        <v>2900567</v>
      </c>
      <c r="Z34" s="23">
        <v>11.264779268438129</v>
      </c>
      <c r="AA34" s="20">
        <v>34332082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5860719</v>
      </c>
      <c r="D37" s="20"/>
      <c r="E37" s="21">
        <v>7905625</v>
      </c>
      <c r="F37" s="22">
        <v>8105625</v>
      </c>
      <c r="G37" s="22">
        <v>784012</v>
      </c>
      <c r="H37" s="22">
        <v>675082</v>
      </c>
      <c r="I37" s="22">
        <v>434102</v>
      </c>
      <c r="J37" s="22">
        <v>1893196</v>
      </c>
      <c r="K37" s="22">
        <v>458067</v>
      </c>
      <c r="L37" s="22">
        <v>710266</v>
      </c>
      <c r="M37" s="22">
        <v>638361</v>
      </c>
      <c r="N37" s="22">
        <v>1806694</v>
      </c>
      <c r="O37" s="22">
        <v>513942</v>
      </c>
      <c r="P37" s="22">
        <v>490061</v>
      </c>
      <c r="Q37" s="22">
        <v>666801</v>
      </c>
      <c r="R37" s="22">
        <v>1670804</v>
      </c>
      <c r="S37" s="22"/>
      <c r="T37" s="22"/>
      <c r="U37" s="22"/>
      <c r="V37" s="22"/>
      <c r="W37" s="22">
        <v>5370694</v>
      </c>
      <c r="X37" s="22">
        <v>6079194</v>
      </c>
      <c r="Y37" s="22">
        <v>-708500</v>
      </c>
      <c r="Z37" s="23">
        <v>-11.654505515040317</v>
      </c>
      <c r="AA37" s="20">
        <v>8105625</v>
      </c>
    </row>
    <row r="38" spans="1:27" x14ac:dyDescent="0.25">
      <c r="A38" s="19" t="s">
        <v>64</v>
      </c>
      <c r="B38" s="15" t="s">
        <v>32</v>
      </c>
      <c r="C38" s="20">
        <v>16564623</v>
      </c>
      <c r="D38" s="20"/>
      <c r="E38" s="21">
        <v>1600552</v>
      </c>
      <c r="F38" s="22">
        <v>4728567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3546423</v>
      </c>
      <c r="Y38" s="22">
        <v>-3546423</v>
      </c>
      <c r="Z38" s="23">
        <v>-100</v>
      </c>
      <c r="AA38" s="20">
        <v>4728567</v>
      </c>
    </row>
    <row r="39" spans="1:27" x14ac:dyDescent="0.25">
      <c r="A39" s="19" t="s">
        <v>65</v>
      </c>
      <c r="B39" s="15" t="s">
        <v>32</v>
      </c>
      <c r="C39" s="20">
        <v>5235495</v>
      </c>
      <c r="D39" s="20"/>
      <c r="E39" s="21">
        <v>3139945</v>
      </c>
      <c r="F39" s="22">
        <v>3139945</v>
      </c>
      <c r="G39" s="22"/>
      <c r="H39" s="22"/>
      <c r="I39" s="22">
        <v>662865</v>
      </c>
      <c r="J39" s="22">
        <v>662865</v>
      </c>
      <c r="K39" s="22">
        <v>220955</v>
      </c>
      <c r="L39" s="22">
        <v>220955</v>
      </c>
      <c r="M39" s="22">
        <v>220955</v>
      </c>
      <c r="N39" s="22">
        <v>662865</v>
      </c>
      <c r="O39" s="22">
        <v>220955</v>
      </c>
      <c r="P39" s="22">
        <v>220955</v>
      </c>
      <c r="Q39" s="22">
        <v>220955</v>
      </c>
      <c r="R39" s="22">
        <v>662865</v>
      </c>
      <c r="S39" s="22"/>
      <c r="T39" s="22"/>
      <c r="U39" s="22"/>
      <c r="V39" s="22"/>
      <c r="W39" s="22">
        <v>1988595</v>
      </c>
      <c r="X39" s="22">
        <v>2354931</v>
      </c>
      <c r="Y39" s="22">
        <v>-366336</v>
      </c>
      <c r="Z39" s="23">
        <v>-15.556124574350585</v>
      </c>
      <c r="AA39" s="20">
        <v>3139945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6908706</v>
      </c>
      <c r="D41" s="20"/>
      <c r="E41" s="21">
        <v>9780791</v>
      </c>
      <c r="F41" s="22">
        <v>9580791</v>
      </c>
      <c r="G41" s="22">
        <v>5545</v>
      </c>
      <c r="H41" s="22">
        <v>408268</v>
      </c>
      <c r="I41" s="22">
        <v>566027</v>
      </c>
      <c r="J41" s="22">
        <v>979840</v>
      </c>
      <c r="K41" s="22">
        <v>745756</v>
      </c>
      <c r="L41" s="22">
        <v>788122</v>
      </c>
      <c r="M41" s="22">
        <v>1304002</v>
      </c>
      <c r="N41" s="22">
        <v>2837880</v>
      </c>
      <c r="O41" s="22">
        <v>526284</v>
      </c>
      <c r="P41" s="22">
        <v>235097</v>
      </c>
      <c r="Q41" s="22">
        <v>194067</v>
      </c>
      <c r="R41" s="22">
        <v>955448</v>
      </c>
      <c r="S41" s="22"/>
      <c r="T41" s="22"/>
      <c r="U41" s="22"/>
      <c r="V41" s="22"/>
      <c r="W41" s="22">
        <v>4773168</v>
      </c>
      <c r="X41" s="22">
        <v>7185573</v>
      </c>
      <c r="Y41" s="22">
        <v>-2412405</v>
      </c>
      <c r="Z41" s="23">
        <v>-33.572896691746088</v>
      </c>
      <c r="AA41" s="20">
        <v>9580791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3929589</v>
      </c>
      <c r="D43" s="20"/>
      <c r="E43" s="21">
        <v>1173825</v>
      </c>
      <c r="F43" s="22">
        <v>1256961</v>
      </c>
      <c r="G43" s="22"/>
      <c r="H43" s="22"/>
      <c r="I43" s="22">
        <v>585815</v>
      </c>
      <c r="J43" s="22">
        <v>585815</v>
      </c>
      <c r="K43" s="22"/>
      <c r="L43" s="22"/>
      <c r="M43" s="22">
        <v>639217</v>
      </c>
      <c r="N43" s="22">
        <v>639217</v>
      </c>
      <c r="O43" s="22"/>
      <c r="P43" s="22"/>
      <c r="Q43" s="22">
        <v>434298</v>
      </c>
      <c r="R43" s="22">
        <v>434298</v>
      </c>
      <c r="S43" s="22"/>
      <c r="T43" s="22"/>
      <c r="U43" s="22"/>
      <c r="V43" s="22"/>
      <c r="W43" s="22">
        <v>1659330</v>
      </c>
      <c r="X43" s="22">
        <v>942714</v>
      </c>
      <c r="Y43" s="22">
        <v>716616</v>
      </c>
      <c r="Z43" s="23">
        <v>76.016267924312146</v>
      </c>
      <c r="AA43" s="20">
        <v>1256961</v>
      </c>
    </row>
    <row r="44" spans="1:27" x14ac:dyDescent="0.25">
      <c r="A44" s="19" t="s">
        <v>69</v>
      </c>
      <c r="B44" s="15" t="s">
        <v>32</v>
      </c>
      <c r="C44" s="20">
        <v>1487763</v>
      </c>
      <c r="D44" s="20"/>
      <c r="E44" s="21">
        <v>2866590</v>
      </c>
      <c r="F44" s="22">
        <v>2498562</v>
      </c>
      <c r="G44" s="22">
        <v>129938</v>
      </c>
      <c r="H44" s="22">
        <v>121849</v>
      </c>
      <c r="I44" s="22">
        <v>184670</v>
      </c>
      <c r="J44" s="22">
        <v>436457</v>
      </c>
      <c r="K44" s="22">
        <v>102438</v>
      </c>
      <c r="L44" s="22">
        <v>236148</v>
      </c>
      <c r="M44" s="22">
        <v>132381</v>
      </c>
      <c r="N44" s="22">
        <v>470967</v>
      </c>
      <c r="O44" s="22">
        <v>194689</v>
      </c>
      <c r="P44" s="22">
        <v>121844</v>
      </c>
      <c r="Q44" s="22">
        <v>176594</v>
      </c>
      <c r="R44" s="22">
        <v>493127</v>
      </c>
      <c r="S44" s="22"/>
      <c r="T44" s="22"/>
      <c r="U44" s="22"/>
      <c r="V44" s="22"/>
      <c r="W44" s="22">
        <v>1400551</v>
      </c>
      <c r="X44" s="22">
        <v>1873890</v>
      </c>
      <c r="Y44" s="22">
        <v>-473339</v>
      </c>
      <c r="Z44" s="23">
        <v>-25.259700409308977</v>
      </c>
      <c r="AA44" s="20">
        <v>2498562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75727503</v>
      </c>
      <c r="D47" s="29">
        <f t="shared" ref="D47:Y47" si="1">SUM(D34:D46)</f>
        <v>0</v>
      </c>
      <c r="E47" s="30">
        <f t="shared" si="1"/>
        <v>61448947</v>
      </c>
      <c r="F47" s="31">
        <f t="shared" si="1"/>
        <v>63642533</v>
      </c>
      <c r="G47" s="31">
        <f t="shared" si="1"/>
        <v>3812021</v>
      </c>
      <c r="H47" s="31">
        <f t="shared" si="1"/>
        <v>4103883</v>
      </c>
      <c r="I47" s="31">
        <f t="shared" si="1"/>
        <v>5402078</v>
      </c>
      <c r="J47" s="31">
        <f t="shared" si="1"/>
        <v>13317982</v>
      </c>
      <c r="K47" s="31">
        <f t="shared" si="1"/>
        <v>4406135</v>
      </c>
      <c r="L47" s="31">
        <f t="shared" si="1"/>
        <v>6670536</v>
      </c>
      <c r="M47" s="31">
        <f t="shared" si="1"/>
        <v>6045068</v>
      </c>
      <c r="N47" s="31">
        <f t="shared" si="1"/>
        <v>17121739</v>
      </c>
      <c r="O47" s="31">
        <f t="shared" si="1"/>
        <v>4792101</v>
      </c>
      <c r="P47" s="31">
        <f t="shared" si="1"/>
        <v>3998083</v>
      </c>
      <c r="Q47" s="31">
        <f t="shared" si="1"/>
        <v>4611991</v>
      </c>
      <c r="R47" s="31">
        <f t="shared" si="1"/>
        <v>13402175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43841896</v>
      </c>
      <c r="X47" s="31">
        <f t="shared" si="1"/>
        <v>47731716</v>
      </c>
      <c r="Y47" s="31">
        <f t="shared" si="1"/>
        <v>-3889820</v>
      </c>
      <c r="Z47" s="32">
        <f>+IF(X47&lt;&gt;0,+(Y47/X47)*100,0)</f>
        <v>-8.1493403673146805</v>
      </c>
      <c r="AA47" s="29">
        <f>SUM(AA34:AA46)</f>
        <v>63642533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-23170595</v>
      </c>
      <c r="D48" s="39">
        <f t="shared" si="2"/>
        <v>0</v>
      </c>
      <c r="E48" s="40">
        <f t="shared" si="2"/>
        <v>12898274</v>
      </c>
      <c r="F48" s="41">
        <f t="shared" si="2"/>
        <v>13077398</v>
      </c>
      <c r="G48" s="41">
        <f t="shared" si="2"/>
        <v>856512</v>
      </c>
      <c r="H48" s="41">
        <f t="shared" si="2"/>
        <v>583330</v>
      </c>
      <c r="I48" s="41">
        <f t="shared" si="2"/>
        <v>-703181</v>
      </c>
      <c r="J48" s="41">
        <f t="shared" si="2"/>
        <v>736661</v>
      </c>
      <c r="K48" s="41">
        <f t="shared" si="2"/>
        <v>317553</v>
      </c>
      <c r="L48" s="41">
        <f t="shared" si="2"/>
        <v>-1867750</v>
      </c>
      <c r="M48" s="41">
        <f t="shared" si="2"/>
        <v>-5646956</v>
      </c>
      <c r="N48" s="41">
        <f t="shared" si="2"/>
        <v>-7197153</v>
      </c>
      <c r="O48" s="41">
        <f t="shared" si="2"/>
        <v>14868369</v>
      </c>
      <c r="P48" s="41">
        <f t="shared" si="2"/>
        <v>580506</v>
      </c>
      <c r="Q48" s="41">
        <f t="shared" si="2"/>
        <v>-26345</v>
      </c>
      <c r="R48" s="41">
        <f t="shared" si="2"/>
        <v>15422530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8962038</v>
      </c>
      <c r="X48" s="41">
        <f t="shared" si="2"/>
        <v>9808218</v>
      </c>
      <c r="Y48" s="41">
        <f t="shared" si="2"/>
        <v>-846180</v>
      </c>
      <c r="Z48" s="42">
        <f>+IF(X48&lt;&gt;0,+(Y48/X48)*100,0)</f>
        <v>-8.6272552261787006</v>
      </c>
      <c r="AA48" s="39">
        <f>+AA32-AA47</f>
        <v>13077398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-23170595</v>
      </c>
      <c r="D51" s="48">
        <f t="shared" si="3"/>
        <v>0</v>
      </c>
      <c r="E51" s="49">
        <f t="shared" si="3"/>
        <v>12898274</v>
      </c>
      <c r="F51" s="50">
        <f t="shared" si="3"/>
        <v>13077398</v>
      </c>
      <c r="G51" s="50">
        <f t="shared" si="3"/>
        <v>856512</v>
      </c>
      <c r="H51" s="50">
        <f t="shared" si="3"/>
        <v>583330</v>
      </c>
      <c r="I51" s="50">
        <f t="shared" si="3"/>
        <v>-703181</v>
      </c>
      <c r="J51" s="50">
        <f t="shared" si="3"/>
        <v>736661</v>
      </c>
      <c r="K51" s="50">
        <f t="shared" si="3"/>
        <v>317553</v>
      </c>
      <c r="L51" s="50">
        <f t="shared" si="3"/>
        <v>-1867750</v>
      </c>
      <c r="M51" s="50">
        <f t="shared" si="3"/>
        <v>-5646956</v>
      </c>
      <c r="N51" s="50">
        <f t="shared" si="3"/>
        <v>-7197153</v>
      </c>
      <c r="O51" s="50">
        <f t="shared" si="3"/>
        <v>14868369</v>
      </c>
      <c r="P51" s="50">
        <f t="shared" si="3"/>
        <v>580506</v>
      </c>
      <c r="Q51" s="50">
        <f t="shared" si="3"/>
        <v>-26345</v>
      </c>
      <c r="R51" s="50">
        <f t="shared" si="3"/>
        <v>15422530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8962038</v>
      </c>
      <c r="X51" s="50">
        <f t="shared" si="3"/>
        <v>9808218</v>
      </c>
      <c r="Y51" s="50">
        <f t="shared" si="3"/>
        <v>-846180</v>
      </c>
      <c r="Z51" s="51">
        <f>+IF(X51&lt;&gt;0,+(Y51/X51)*100,0)</f>
        <v>-8.6272552261787006</v>
      </c>
      <c r="AA51" s="48">
        <f>SUM(AA48:AA50)</f>
        <v>13077398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-23170595</v>
      </c>
      <c r="D53" s="54">
        <f>+D51-D52</f>
        <v>0</v>
      </c>
      <c r="E53" s="55">
        <f t="shared" si="4"/>
        <v>12898274</v>
      </c>
      <c r="F53" s="56">
        <f t="shared" si="4"/>
        <v>13077398</v>
      </c>
      <c r="G53" s="56">
        <f t="shared" si="4"/>
        <v>856512</v>
      </c>
      <c r="H53" s="56">
        <f t="shared" si="4"/>
        <v>583330</v>
      </c>
      <c r="I53" s="56">
        <f t="shared" si="4"/>
        <v>-703181</v>
      </c>
      <c r="J53" s="56">
        <f t="shared" si="4"/>
        <v>736661</v>
      </c>
      <c r="K53" s="56">
        <f t="shared" si="4"/>
        <v>317553</v>
      </c>
      <c r="L53" s="56">
        <f t="shared" si="4"/>
        <v>-1867750</v>
      </c>
      <c r="M53" s="56">
        <f t="shared" si="4"/>
        <v>-5646956</v>
      </c>
      <c r="N53" s="56">
        <f t="shared" si="4"/>
        <v>-7197153</v>
      </c>
      <c r="O53" s="56">
        <f t="shared" si="4"/>
        <v>14868369</v>
      </c>
      <c r="P53" s="56">
        <f t="shared" si="4"/>
        <v>580506</v>
      </c>
      <c r="Q53" s="56">
        <f t="shared" si="4"/>
        <v>-26345</v>
      </c>
      <c r="R53" s="56">
        <f t="shared" si="4"/>
        <v>15422530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8962038</v>
      </c>
      <c r="X53" s="56">
        <f t="shared" si="4"/>
        <v>9808218</v>
      </c>
      <c r="Y53" s="56">
        <f t="shared" si="4"/>
        <v>-846180</v>
      </c>
      <c r="Z53" s="57">
        <f>+IF(X53&lt;&gt;0,+(Y53/X53)*100,0)</f>
        <v>-8.6272552261787006</v>
      </c>
      <c r="AA53" s="54">
        <f>+AA51-AA52</f>
        <v>13077398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-23170595</v>
      </c>
      <c r="D56" s="48">
        <f>SUM(D53:D55)</f>
        <v>0</v>
      </c>
      <c r="E56" s="49">
        <f t="shared" si="5"/>
        <v>12898274</v>
      </c>
      <c r="F56" s="50">
        <f t="shared" si="5"/>
        <v>13077398</v>
      </c>
      <c r="G56" s="50">
        <f t="shared" si="5"/>
        <v>856512</v>
      </c>
      <c r="H56" s="50">
        <f t="shared" si="5"/>
        <v>583330</v>
      </c>
      <c r="I56" s="50">
        <f t="shared" si="5"/>
        <v>-703181</v>
      </c>
      <c r="J56" s="50">
        <f t="shared" si="5"/>
        <v>736661</v>
      </c>
      <c r="K56" s="50">
        <f t="shared" si="5"/>
        <v>317553</v>
      </c>
      <c r="L56" s="50">
        <f t="shared" si="5"/>
        <v>-1867750</v>
      </c>
      <c r="M56" s="50">
        <f t="shared" si="5"/>
        <v>-5646956</v>
      </c>
      <c r="N56" s="50">
        <f t="shared" si="5"/>
        <v>-7197153</v>
      </c>
      <c r="O56" s="50">
        <f t="shared" si="5"/>
        <v>14868369</v>
      </c>
      <c r="P56" s="50">
        <f t="shared" si="5"/>
        <v>580506</v>
      </c>
      <c r="Q56" s="50">
        <f t="shared" si="5"/>
        <v>-26345</v>
      </c>
      <c r="R56" s="50">
        <f t="shared" si="5"/>
        <v>15422530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8962038</v>
      </c>
      <c r="X56" s="50">
        <f t="shared" si="5"/>
        <v>9808218</v>
      </c>
      <c r="Y56" s="50">
        <f t="shared" si="5"/>
        <v>-846180</v>
      </c>
      <c r="Z56" s="51">
        <f>+IF(X56&lt;&gt;0,+(Y56/X56)*100,0)</f>
        <v>-8.6272552261787006</v>
      </c>
      <c r="AA56" s="48">
        <f>SUM(AA53:AA55)</f>
        <v>13077398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-23170595</v>
      </c>
      <c r="D59" s="65">
        <f>SUM(D56:D58)</f>
        <v>0</v>
      </c>
      <c r="E59" s="66">
        <f t="shared" si="6"/>
        <v>12898274</v>
      </c>
      <c r="F59" s="67">
        <f t="shared" si="6"/>
        <v>13077398</v>
      </c>
      <c r="G59" s="67">
        <f t="shared" si="6"/>
        <v>856512</v>
      </c>
      <c r="H59" s="67">
        <f t="shared" si="6"/>
        <v>583330</v>
      </c>
      <c r="I59" s="67">
        <f t="shared" si="6"/>
        <v>-703181</v>
      </c>
      <c r="J59" s="67">
        <f t="shared" si="6"/>
        <v>736661</v>
      </c>
      <c r="K59" s="67">
        <f t="shared" si="6"/>
        <v>317553</v>
      </c>
      <c r="L59" s="67">
        <f t="shared" si="6"/>
        <v>-1867750</v>
      </c>
      <c r="M59" s="67">
        <f t="shared" si="6"/>
        <v>-5646956</v>
      </c>
      <c r="N59" s="67">
        <f t="shared" si="6"/>
        <v>-7197153</v>
      </c>
      <c r="O59" s="67">
        <f t="shared" si="6"/>
        <v>14868369</v>
      </c>
      <c r="P59" s="67">
        <f t="shared" si="6"/>
        <v>580506</v>
      </c>
      <c r="Q59" s="67">
        <f t="shared" si="6"/>
        <v>-26345</v>
      </c>
      <c r="R59" s="67">
        <f t="shared" si="6"/>
        <v>15422530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8962038</v>
      </c>
      <c r="X59" s="67">
        <f t="shared" si="6"/>
        <v>9808218</v>
      </c>
      <c r="Y59" s="67">
        <f t="shared" si="6"/>
        <v>-846180</v>
      </c>
      <c r="Z59" s="68">
        <f>+IF(X59&lt;&gt;0,+(Y59/X59)*100,0)</f>
        <v>-8.6272552261787006</v>
      </c>
      <c r="AA59" s="65">
        <f>SUM(AA56:AA58)</f>
        <v>13077398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4573899</v>
      </c>
      <c r="D9" s="20"/>
      <c r="E9" s="21">
        <v>4998814</v>
      </c>
      <c r="F9" s="22">
        <v>8029732</v>
      </c>
      <c r="G9" s="22">
        <v>416568</v>
      </c>
      <c r="H9" s="22">
        <v>251141</v>
      </c>
      <c r="I9" s="22">
        <v>668321</v>
      </c>
      <c r="J9" s="22">
        <v>1336030</v>
      </c>
      <c r="K9" s="22">
        <v>1337461</v>
      </c>
      <c r="L9" s="22">
        <v>669802</v>
      </c>
      <c r="M9" s="22">
        <v>671574</v>
      </c>
      <c r="N9" s="22">
        <v>2678837</v>
      </c>
      <c r="O9" s="22">
        <v>597274</v>
      </c>
      <c r="P9" s="22">
        <v>597274</v>
      </c>
      <c r="Q9" s="22">
        <v>597274</v>
      </c>
      <c r="R9" s="22">
        <v>1791822</v>
      </c>
      <c r="S9" s="22"/>
      <c r="T9" s="22"/>
      <c r="U9" s="22"/>
      <c r="V9" s="22"/>
      <c r="W9" s="22">
        <v>5806689</v>
      </c>
      <c r="X9" s="22">
        <v>6022296</v>
      </c>
      <c r="Y9" s="22">
        <v>-215607</v>
      </c>
      <c r="Z9" s="23">
        <v>-3.5801461768069851</v>
      </c>
      <c r="AA9" s="20">
        <v>8029732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2377184</v>
      </c>
      <c r="D13" s="20"/>
      <c r="E13" s="21">
        <v>1294517</v>
      </c>
      <c r="F13" s="22">
        <v>926320</v>
      </c>
      <c r="G13" s="22">
        <v>107876</v>
      </c>
      <c r="H13" s="22">
        <v>1263</v>
      </c>
      <c r="I13" s="22">
        <v>129426</v>
      </c>
      <c r="J13" s="22">
        <v>238565</v>
      </c>
      <c r="K13" s="22">
        <v>72003</v>
      </c>
      <c r="L13" s="22">
        <v>76456</v>
      </c>
      <c r="M13" s="22">
        <v>76136</v>
      </c>
      <c r="N13" s="22">
        <v>224595</v>
      </c>
      <c r="O13" s="22">
        <v>85537</v>
      </c>
      <c r="P13" s="22">
        <v>87735</v>
      </c>
      <c r="Q13" s="22">
        <v>92017</v>
      </c>
      <c r="R13" s="22">
        <v>265289</v>
      </c>
      <c r="S13" s="22"/>
      <c r="T13" s="22"/>
      <c r="U13" s="22"/>
      <c r="V13" s="22"/>
      <c r="W13" s="22">
        <v>728449</v>
      </c>
      <c r="X13" s="22">
        <v>694746</v>
      </c>
      <c r="Y13" s="22">
        <v>33703</v>
      </c>
      <c r="Z13" s="23">
        <v>4.8511254472857708</v>
      </c>
      <c r="AA13" s="20">
        <v>926320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2882657</v>
      </c>
      <c r="D25" s="20"/>
      <c r="E25" s="21">
        <v>3142096</v>
      </c>
      <c r="F25" s="22">
        <v>5142096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-82984</v>
      </c>
      <c r="R25" s="22">
        <v>-82984</v>
      </c>
      <c r="S25" s="22"/>
      <c r="T25" s="22"/>
      <c r="U25" s="22"/>
      <c r="V25" s="22"/>
      <c r="W25" s="22">
        <v>-82984</v>
      </c>
      <c r="X25" s="22">
        <v>3856581</v>
      </c>
      <c r="Y25" s="22">
        <v>-3939565</v>
      </c>
      <c r="Z25" s="23">
        <v>-102.15175047535627</v>
      </c>
      <c r="AA25" s="20">
        <v>5142096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9833740</v>
      </c>
      <c r="D32" s="29">
        <f t="shared" ref="D32:Y32" si="0">SUM(D6:D31)</f>
        <v>0</v>
      </c>
      <c r="E32" s="30">
        <f t="shared" si="0"/>
        <v>9435427</v>
      </c>
      <c r="F32" s="31">
        <f t="shared" si="0"/>
        <v>14098148</v>
      </c>
      <c r="G32" s="31">
        <f t="shared" si="0"/>
        <v>524444</v>
      </c>
      <c r="H32" s="31">
        <f t="shared" si="0"/>
        <v>252404</v>
      </c>
      <c r="I32" s="31">
        <f t="shared" si="0"/>
        <v>797747</v>
      </c>
      <c r="J32" s="31">
        <f t="shared" si="0"/>
        <v>1574595</v>
      </c>
      <c r="K32" s="31">
        <f t="shared" si="0"/>
        <v>1409464</v>
      </c>
      <c r="L32" s="31">
        <f t="shared" si="0"/>
        <v>746258</v>
      </c>
      <c r="M32" s="31">
        <f t="shared" si="0"/>
        <v>747710</v>
      </c>
      <c r="N32" s="31">
        <f t="shared" si="0"/>
        <v>2903432</v>
      </c>
      <c r="O32" s="31">
        <f t="shared" si="0"/>
        <v>682811</v>
      </c>
      <c r="P32" s="31">
        <f t="shared" si="0"/>
        <v>685009</v>
      </c>
      <c r="Q32" s="31">
        <f t="shared" si="0"/>
        <v>606307</v>
      </c>
      <c r="R32" s="31">
        <f t="shared" si="0"/>
        <v>1974127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6452154</v>
      </c>
      <c r="X32" s="31">
        <f t="shared" si="0"/>
        <v>10573623</v>
      </c>
      <c r="Y32" s="31">
        <f t="shared" si="0"/>
        <v>-4121469</v>
      </c>
      <c r="Z32" s="32">
        <f>+IF(X32&lt;&gt;0,+(Y32/X32)*100,0)</f>
        <v>-38.978777662112599</v>
      </c>
      <c r="AA32" s="29">
        <f>SUM(AA6:AA31)</f>
        <v>14098148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4726635</v>
      </c>
      <c r="D34" s="20"/>
      <c r="E34" s="21">
        <v>6052147</v>
      </c>
      <c r="F34" s="22">
        <v>6300719</v>
      </c>
      <c r="G34" s="22">
        <v>395596</v>
      </c>
      <c r="H34" s="22">
        <v>360702</v>
      </c>
      <c r="I34" s="22">
        <v>460744</v>
      </c>
      <c r="J34" s="22">
        <v>1217042</v>
      </c>
      <c r="K34" s="22">
        <v>438422</v>
      </c>
      <c r="L34" s="22">
        <v>395111</v>
      </c>
      <c r="M34" s="22">
        <v>422141</v>
      </c>
      <c r="N34" s="22">
        <v>1255674</v>
      </c>
      <c r="O34" s="22">
        <v>475362</v>
      </c>
      <c r="P34" s="22">
        <v>964674</v>
      </c>
      <c r="Q34" s="22">
        <v>444943</v>
      </c>
      <c r="R34" s="22">
        <v>1884979</v>
      </c>
      <c r="S34" s="22"/>
      <c r="T34" s="22"/>
      <c r="U34" s="22"/>
      <c r="V34" s="22"/>
      <c r="W34" s="22">
        <v>4357695</v>
      </c>
      <c r="X34" s="22">
        <v>4725576</v>
      </c>
      <c r="Y34" s="22">
        <v>-367881</v>
      </c>
      <c r="Z34" s="23">
        <v>-7.784892254404542</v>
      </c>
      <c r="AA34" s="20">
        <v>6300719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636471</v>
      </c>
      <c r="D37" s="20"/>
      <c r="E37" s="21">
        <v>723009</v>
      </c>
      <c r="F37" s="22">
        <v>937009</v>
      </c>
      <c r="G37" s="22">
        <v>60250</v>
      </c>
      <c r="H37" s="22">
        <v>-60250</v>
      </c>
      <c r="I37" s="22">
        <v>134245</v>
      </c>
      <c r="J37" s="22">
        <v>134245</v>
      </c>
      <c r="K37" s="22">
        <v>109571</v>
      </c>
      <c r="L37" s="22">
        <v>66418</v>
      </c>
      <c r="M37" s="22">
        <v>245167</v>
      </c>
      <c r="N37" s="22">
        <v>421156</v>
      </c>
      <c r="O37" s="22">
        <v>60585</v>
      </c>
      <c r="P37" s="22">
        <v>21982</v>
      </c>
      <c r="Q37" s="22">
        <v>64582</v>
      </c>
      <c r="R37" s="22">
        <v>147149</v>
      </c>
      <c r="S37" s="22"/>
      <c r="T37" s="22"/>
      <c r="U37" s="22"/>
      <c r="V37" s="22"/>
      <c r="W37" s="22">
        <v>702550</v>
      </c>
      <c r="X37" s="22">
        <v>702774</v>
      </c>
      <c r="Y37" s="22">
        <v>-224</v>
      </c>
      <c r="Z37" s="23">
        <v>-3.1873689123388171E-2</v>
      </c>
      <c r="AA37" s="20">
        <v>937009</v>
      </c>
    </row>
    <row r="38" spans="1:27" x14ac:dyDescent="0.25">
      <c r="A38" s="19" t="s">
        <v>64</v>
      </c>
      <c r="B38" s="15" t="s">
        <v>32</v>
      </c>
      <c r="C38" s="20">
        <v>-1926810</v>
      </c>
      <c r="D38" s="20"/>
      <c r="E38" s="21">
        <v>1335704</v>
      </c>
      <c r="F38" s="22">
        <v>5110524</v>
      </c>
      <c r="G38" s="22">
        <v>111308</v>
      </c>
      <c r="H38" s="22">
        <v>-111308</v>
      </c>
      <c r="I38" s="22">
        <v>111309</v>
      </c>
      <c r="J38" s="22">
        <v>111309</v>
      </c>
      <c r="K38" s="22"/>
      <c r="L38" s="22"/>
      <c r="M38" s="22"/>
      <c r="N38" s="22"/>
      <c r="O38" s="22">
        <v>111311</v>
      </c>
      <c r="P38" s="22"/>
      <c r="Q38" s="22">
        <v>222617</v>
      </c>
      <c r="R38" s="22">
        <v>333928</v>
      </c>
      <c r="S38" s="22"/>
      <c r="T38" s="22"/>
      <c r="U38" s="22"/>
      <c r="V38" s="22"/>
      <c r="W38" s="22">
        <v>445237</v>
      </c>
      <c r="X38" s="22">
        <v>3832893</v>
      </c>
      <c r="Y38" s="22">
        <v>-3387656</v>
      </c>
      <c r="Z38" s="23">
        <v>-88.383787389838432</v>
      </c>
      <c r="AA38" s="20">
        <v>5110524</v>
      </c>
    </row>
    <row r="39" spans="1:27" x14ac:dyDescent="0.25">
      <c r="A39" s="19" t="s">
        <v>65</v>
      </c>
      <c r="B39" s="15" t="s">
        <v>32</v>
      </c>
      <c r="C39" s="20">
        <v>432583</v>
      </c>
      <c r="D39" s="20"/>
      <c r="E39" s="21">
        <v>426034</v>
      </c>
      <c r="F39" s="22">
        <v>426034</v>
      </c>
      <c r="G39" s="22">
        <v>35502</v>
      </c>
      <c r="H39" s="22">
        <v>-35502</v>
      </c>
      <c r="I39" s="22"/>
      <c r="J39" s="22"/>
      <c r="K39" s="22"/>
      <c r="L39" s="22"/>
      <c r="M39" s="22">
        <v>71006</v>
      </c>
      <c r="N39" s="22">
        <v>71006</v>
      </c>
      <c r="O39" s="22">
        <v>35503</v>
      </c>
      <c r="P39" s="22"/>
      <c r="Q39" s="22"/>
      <c r="R39" s="22">
        <v>35503</v>
      </c>
      <c r="S39" s="22"/>
      <c r="T39" s="22"/>
      <c r="U39" s="22"/>
      <c r="V39" s="22"/>
      <c r="W39" s="22">
        <v>106509</v>
      </c>
      <c r="X39" s="22">
        <v>319545</v>
      </c>
      <c r="Y39" s="22">
        <v>-213036</v>
      </c>
      <c r="Z39" s="23">
        <v>-66.668544336478433</v>
      </c>
      <c r="AA39" s="20">
        <v>426034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174105</v>
      </c>
      <c r="D41" s="20"/>
      <c r="E41" s="21">
        <v>201568</v>
      </c>
      <c r="F41" s="22">
        <v>201568</v>
      </c>
      <c r="G41" s="22">
        <v>16796</v>
      </c>
      <c r="H41" s="22">
        <v>-3257</v>
      </c>
      <c r="I41" s="22">
        <v>24915</v>
      </c>
      <c r="J41" s="22">
        <v>38454</v>
      </c>
      <c r="K41" s="22">
        <v>8625</v>
      </c>
      <c r="L41" s="22">
        <v>69517</v>
      </c>
      <c r="M41" s="22">
        <v>145</v>
      </c>
      <c r="N41" s="22">
        <v>78287</v>
      </c>
      <c r="O41" s="22">
        <v>9830</v>
      </c>
      <c r="P41" s="22">
        <v>6157</v>
      </c>
      <c r="Q41" s="22">
        <v>27002</v>
      </c>
      <c r="R41" s="22">
        <v>42989</v>
      </c>
      <c r="S41" s="22"/>
      <c r="T41" s="22"/>
      <c r="U41" s="22"/>
      <c r="V41" s="22"/>
      <c r="W41" s="22">
        <v>159730</v>
      </c>
      <c r="X41" s="22">
        <v>151182</v>
      </c>
      <c r="Y41" s="22">
        <v>8548</v>
      </c>
      <c r="Z41" s="23">
        <v>5.6541122620417772</v>
      </c>
      <c r="AA41" s="20">
        <v>201568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2047234</v>
      </c>
      <c r="D44" s="20"/>
      <c r="E44" s="21">
        <v>2082036</v>
      </c>
      <c r="F44" s="22">
        <v>2541454</v>
      </c>
      <c r="G44" s="22">
        <v>176764</v>
      </c>
      <c r="H44" s="22">
        <v>-170591</v>
      </c>
      <c r="I44" s="22">
        <v>346154</v>
      </c>
      <c r="J44" s="22">
        <v>352327</v>
      </c>
      <c r="K44" s="22">
        <v>106397</v>
      </c>
      <c r="L44" s="22">
        <v>296291</v>
      </c>
      <c r="M44" s="22">
        <v>129704</v>
      </c>
      <c r="N44" s="22">
        <v>532392</v>
      </c>
      <c r="O44" s="22">
        <v>237342</v>
      </c>
      <c r="P44" s="22">
        <v>147987</v>
      </c>
      <c r="Q44" s="22">
        <v>181556</v>
      </c>
      <c r="R44" s="22">
        <v>566885</v>
      </c>
      <c r="S44" s="22"/>
      <c r="T44" s="22"/>
      <c r="U44" s="22"/>
      <c r="V44" s="22"/>
      <c r="W44" s="22">
        <v>1451604</v>
      </c>
      <c r="X44" s="22">
        <v>1906128</v>
      </c>
      <c r="Y44" s="22">
        <v>-454524</v>
      </c>
      <c r="Z44" s="23">
        <v>-23.845408073329807</v>
      </c>
      <c r="AA44" s="20">
        <v>2541454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6090218</v>
      </c>
      <c r="D47" s="29">
        <f t="shared" ref="D47:Y47" si="1">SUM(D34:D46)</f>
        <v>0</v>
      </c>
      <c r="E47" s="30">
        <f t="shared" si="1"/>
        <v>10820498</v>
      </c>
      <c r="F47" s="31">
        <f t="shared" si="1"/>
        <v>15517308</v>
      </c>
      <c r="G47" s="31">
        <f t="shared" si="1"/>
        <v>796216</v>
      </c>
      <c r="H47" s="31">
        <f t="shared" si="1"/>
        <v>-20206</v>
      </c>
      <c r="I47" s="31">
        <f t="shared" si="1"/>
        <v>1077367</v>
      </c>
      <c r="J47" s="31">
        <f t="shared" si="1"/>
        <v>1853377</v>
      </c>
      <c r="K47" s="31">
        <f t="shared" si="1"/>
        <v>663015</v>
      </c>
      <c r="L47" s="31">
        <f t="shared" si="1"/>
        <v>827337</v>
      </c>
      <c r="M47" s="31">
        <f t="shared" si="1"/>
        <v>868163</v>
      </c>
      <c r="N47" s="31">
        <f t="shared" si="1"/>
        <v>2358515</v>
      </c>
      <c r="O47" s="31">
        <f t="shared" si="1"/>
        <v>929933</v>
      </c>
      <c r="P47" s="31">
        <f t="shared" si="1"/>
        <v>1140800</v>
      </c>
      <c r="Q47" s="31">
        <f t="shared" si="1"/>
        <v>940700</v>
      </c>
      <c r="R47" s="31">
        <f t="shared" si="1"/>
        <v>3011433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7223325</v>
      </c>
      <c r="X47" s="31">
        <f t="shared" si="1"/>
        <v>11638098</v>
      </c>
      <c r="Y47" s="31">
        <f t="shared" si="1"/>
        <v>-4414773</v>
      </c>
      <c r="Z47" s="32">
        <f>+IF(X47&lt;&gt;0,+(Y47/X47)*100,0)</f>
        <v>-37.933801554171481</v>
      </c>
      <c r="AA47" s="29">
        <f>SUM(AA34:AA46)</f>
        <v>15517308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3743522</v>
      </c>
      <c r="D48" s="39">
        <f t="shared" si="2"/>
        <v>0</v>
      </c>
      <c r="E48" s="40">
        <f t="shared" si="2"/>
        <v>-1385071</v>
      </c>
      <c r="F48" s="41">
        <f t="shared" si="2"/>
        <v>-1419160</v>
      </c>
      <c r="G48" s="41">
        <f t="shared" si="2"/>
        <v>-271772</v>
      </c>
      <c r="H48" s="41">
        <f t="shared" si="2"/>
        <v>272610</v>
      </c>
      <c r="I48" s="41">
        <f t="shared" si="2"/>
        <v>-279620</v>
      </c>
      <c r="J48" s="41">
        <f t="shared" si="2"/>
        <v>-278782</v>
      </c>
      <c r="K48" s="41">
        <f t="shared" si="2"/>
        <v>746449</v>
      </c>
      <c r="L48" s="41">
        <f t="shared" si="2"/>
        <v>-81079</v>
      </c>
      <c r="M48" s="41">
        <f t="shared" si="2"/>
        <v>-120453</v>
      </c>
      <c r="N48" s="41">
        <f t="shared" si="2"/>
        <v>544917</v>
      </c>
      <c r="O48" s="41">
        <f t="shared" si="2"/>
        <v>-247122</v>
      </c>
      <c r="P48" s="41">
        <f t="shared" si="2"/>
        <v>-455791</v>
      </c>
      <c r="Q48" s="41">
        <f t="shared" si="2"/>
        <v>-334393</v>
      </c>
      <c r="R48" s="41">
        <f t="shared" si="2"/>
        <v>-1037306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-771171</v>
      </c>
      <c r="X48" s="41">
        <f t="shared" si="2"/>
        <v>-1064475</v>
      </c>
      <c r="Y48" s="41">
        <f t="shared" si="2"/>
        <v>293304</v>
      </c>
      <c r="Z48" s="42">
        <f>+IF(X48&lt;&gt;0,+(Y48/X48)*100,0)</f>
        <v>-27.553864581131542</v>
      </c>
      <c r="AA48" s="39">
        <f>+AA32-AA47</f>
        <v>-1419160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3743522</v>
      </c>
      <c r="D51" s="48">
        <f t="shared" si="3"/>
        <v>0</v>
      </c>
      <c r="E51" s="49">
        <f t="shared" si="3"/>
        <v>-1385071</v>
      </c>
      <c r="F51" s="50">
        <f t="shared" si="3"/>
        <v>-1419160</v>
      </c>
      <c r="G51" s="50">
        <f t="shared" si="3"/>
        <v>-271772</v>
      </c>
      <c r="H51" s="50">
        <f t="shared" si="3"/>
        <v>272610</v>
      </c>
      <c r="I51" s="50">
        <f t="shared" si="3"/>
        <v>-279620</v>
      </c>
      <c r="J51" s="50">
        <f t="shared" si="3"/>
        <v>-278782</v>
      </c>
      <c r="K51" s="50">
        <f t="shared" si="3"/>
        <v>746449</v>
      </c>
      <c r="L51" s="50">
        <f t="shared" si="3"/>
        <v>-81079</v>
      </c>
      <c r="M51" s="50">
        <f t="shared" si="3"/>
        <v>-120453</v>
      </c>
      <c r="N51" s="50">
        <f t="shared" si="3"/>
        <v>544917</v>
      </c>
      <c r="O51" s="50">
        <f t="shared" si="3"/>
        <v>-247122</v>
      </c>
      <c r="P51" s="50">
        <f t="shared" si="3"/>
        <v>-455791</v>
      </c>
      <c r="Q51" s="50">
        <f t="shared" si="3"/>
        <v>-334393</v>
      </c>
      <c r="R51" s="50">
        <f t="shared" si="3"/>
        <v>-1037306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-771171</v>
      </c>
      <c r="X51" s="50">
        <f t="shared" si="3"/>
        <v>-1064475</v>
      </c>
      <c r="Y51" s="50">
        <f t="shared" si="3"/>
        <v>293304</v>
      </c>
      <c r="Z51" s="51">
        <f>+IF(X51&lt;&gt;0,+(Y51/X51)*100,0)</f>
        <v>-27.553864581131542</v>
      </c>
      <c r="AA51" s="48">
        <f>SUM(AA48:AA50)</f>
        <v>-1419160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3743522</v>
      </c>
      <c r="D53" s="54">
        <f>+D51-D52</f>
        <v>0</v>
      </c>
      <c r="E53" s="55">
        <f t="shared" si="4"/>
        <v>-1385071</v>
      </c>
      <c r="F53" s="56">
        <f t="shared" si="4"/>
        <v>-1419160</v>
      </c>
      <c r="G53" s="56">
        <f t="shared" si="4"/>
        <v>-271772</v>
      </c>
      <c r="H53" s="56">
        <f t="shared" si="4"/>
        <v>272610</v>
      </c>
      <c r="I53" s="56">
        <f t="shared" si="4"/>
        <v>-279620</v>
      </c>
      <c r="J53" s="56">
        <f t="shared" si="4"/>
        <v>-278782</v>
      </c>
      <c r="K53" s="56">
        <f t="shared" si="4"/>
        <v>746449</v>
      </c>
      <c r="L53" s="56">
        <f t="shared" si="4"/>
        <v>-81079</v>
      </c>
      <c r="M53" s="56">
        <f t="shared" si="4"/>
        <v>-120453</v>
      </c>
      <c r="N53" s="56">
        <f t="shared" si="4"/>
        <v>544917</v>
      </c>
      <c r="O53" s="56">
        <f t="shared" si="4"/>
        <v>-247122</v>
      </c>
      <c r="P53" s="56">
        <f t="shared" si="4"/>
        <v>-455791</v>
      </c>
      <c r="Q53" s="56">
        <f t="shared" si="4"/>
        <v>-334393</v>
      </c>
      <c r="R53" s="56">
        <f t="shared" si="4"/>
        <v>-1037306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-771171</v>
      </c>
      <c r="X53" s="56">
        <f t="shared" si="4"/>
        <v>-1064475</v>
      </c>
      <c r="Y53" s="56">
        <f t="shared" si="4"/>
        <v>293304</v>
      </c>
      <c r="Z53" s="57">
        <f>+IF(X53&lt;&gt;0,+(Y53/X53)*100,0)</f>
        <v>-27.553864581131542</v>
      </c>
      <c r="AA53" s="54">
        <f>+AA51-AA52</f>
        <v>-1419160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3743522</v>
      </c>
      <c r="D56" s="48">
        <f>SUM(D53:D55)</f>
        <v>0</v>
      </c>
      <c r="E56" s="49">
        <f t="shared" si="5"/>
        <v>-1385071</v>
      </c>
      <c r="F56" s="50">
        <f t="shared" si="5"/>
        <v>-1419160</v>
      </c>
      <c r="G56" s="50">
        <f t="shared" si="5"/>
        <v>-271772</v>
      </c>
      <c r="H56" s="50">
        <f t="shared" si="5"/>
        <v>272610</v>
      </c>
      <c r="I56" s="50">
        <f t="shared" si="5"/>
        <v>-279620</v>
      </c>
      <c r="J56" s="50">
        <f t="shared" si="5"/>
        <v>-278782</v>
      </c>
      <c r="K56" s="50">
        <f t="shared" si="5"/>
        <v>746449</v>
      </c>
      <c r="L56" s="50">
        <f t="shared" si="5"/>
        <v>-81079</v>
      </c>
      <c r="M56" s="50">
        <f t="shared" si="5"/>
        <v>-120453</v>
      </c>
      <c r="N56" s="50">
        <f t="shared" si="5"/>
        <v>544917</v>
      </c>
      <c r="O56" s="50">
        <f t="shared" si="5"/>
        <v>-247122</v>
      </c>
      <c r="P56" s="50">
        <f t="shared" si="5"/>
        <v>-455791</v>
      </c>
      <c r="Q56" s="50">
        <f t="shared" si="5"/>
        <v>-334393</v>
      </c>
      <c r="R56" s="50">
        <f t="shared" si="5"/>
        <v>-1037306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-771171</v>
      </c>
      <c r="X56" s="50">
        <f t="shared" si="5"/>
        <v>-1064475</v>
      </c>
      <c r="Y56" s="50">
        <f t="shared" si="5"/>
        <v>293304</v>
      </c>
      <c r="Z56" s="51">
        <f>+IF(X56&lt;&gt;0,+(Y56/X56)*100,0)</f>
        <v>-27.553864581131542</v>
      </c>
      <c r="AA56" s="48">
        <f>SUM(AA53:AA55)</f>
        <v>-1419160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3743522</v>
      </c>
      <c r="D59" s="65">
        <f>SUM(D56:D58)</f>
        <v>0</v>
      </c>
      <c r="E59" s="66">
        <f t="shared" si="6"/>
        <v>-1385071</v>
      </c>
      <c r="F59" s="67">
        <f t="shared" si="6"/>
        <v>-1419160</v>
      </c>
      <c r="G59" s="67">
        <f t="shared" si="6"/>
        <v>-271772</v>
      </c>
      <c r="H59" s="67">
        <f t="shared" si="6"/>
        <v>272610</v>
      </c>
      <c r="I59" s="67">
        <f t="shared" si="6"/>
        <v>-279620</v>
      </c>
      <c r="J59" s="67">
        <f t="shared" si="6"/>
        <v>-278782</v>
      </c>
      <c r="K59" s="67">
        <f t="shared" si="6"/>
        <v>746449</v>
      </c>
      <c r="L59" s="67">
        <f t="shared" si="6"/>
        <v>-81079</v>
      </c>
      <c r="M59" s="67">
        <f t="shared" si="6"/>
        <v>-120453</v>
      </c>
      <c r="N59" s="67">
        <f t="shared" si="6"/>
        <v>544917</v>
      </c>
      <c r="O59" s="67">
        <f t="shared" si="6"/>
        <v>-247122</v>
      </c>
      <c r="P59" s="67">
        <f t="shared" si="6"/>
        <v>-455791</v>
      </c>
      <c r="Q59" s="67">
        <f t="shared" si="6"/>
        <v>-334393</v>
      </c>
      <c r="R59" s="67">
        <f t="shared" si="6"/>
        <v>-1037306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-771171</v>
      </c>
      <c r="X59" s="67">
        <f t="shared" si="6"/>
        <v>-1064475</v>
      </c>
      <c r="Y59" s="67">
        <f t="shared" si="6"/>
        <v>293304</v>
      </c>
      <c r="Z59" s="68">
        <f>+IF(X59&lt;&gt;0,+(Y59/X59)*100,0)</f>
        <v>-27.553864581131542</v>
      </c>
      <c r="AA59" s="65">
        <f>SUM(AA56:AA58)</f>
        <v>-1419160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500000</v>
      </c>
      <c r="F9" s="22">
        <v>500000</v>
      </c>
      <c r="G9" s="22"/>
      <c r="H9" s="22"/>
      <c r="I9" s="22">
        <v>255139</v>
      </c>
      <c r="J9" s="22">
        <v>255139</v>
      </c>
      <c r="K9" s="22"/>
      <c r="L9" s="22">
        <v>300042</v>
      </c>
      <c r="M9" s="22">
        <v>218354</v>
      </c>
      <c r="N9" s="22">
        <v>518396</v>
      </c>
      <c r="O9" s="22">
        <v>307523</v>
      </c>
      <c r="P9" s="22"/>
      <c r="Q9" s="22">
        <v>305535</v>
      </c>
      <c r="R9" s="22">
        <v>613058</v>
      </c>
      <c r="S9" s="22"/>
      <c r="T9" s="22"/>
      <c r="U9" s="22"/>
      <c r="V9" s="22"/>
      <c r="W9" s="22">
        <v>1386593</v>
      </c>
      <c r="X9" s="22">
        <v>375003</v>
      </c>
      <c r="Y9" s="22">
        <v>1011590</v>
      </c>
      <c r="Z9" s="23">
        <v>269.75517529193098</v>
      </c>
      <c r="AA9" s="20">
        <v>500000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500000</v>
      </c>
      <c r="F32" s="31">
        <f t="shared" si="0"/>
        <v>500000</v>
      </c>
      <c r="G32" s="31">
        <f t="shared" si="0"/>
        <v>0</v>
      </c>
      <c r="H32" s="31">
        <f t="shared" si="0"/>
        <v>0</v>
      </c>
      <c r="I32" s="31">
        <f t="shared" si="0"/>
        <v>255139</v>
      </c>
      <c r="J32" s="31">
        <f t="shared" si="0"/>
        <v>255139</v>
      </c>
      <c r="K32" s="31">
        <f t="shared" si="0"/>
        <v>0</v>
      </c>
      <c r="L32" s="31">
        <f t="shared" si="0"/>
        <v>300042</v>
      </c>
      <c r="M32" s="31">
        <f t="shared" si="0"/>
        <v>218354</v>
      </c>
      <c r="N32" s="31">
        <f t="shared" si="0"/>
        <v>518396</v>
      </c>
      <c r="O32" s="31">
        <f t="shared" si="0"/>
        <v>307523</v>
      </c>
      <c r="P32" s="31">
        <f t="shared" si="0"/>
        <v>0</v>
      </c>
      <c r="Q32" s="31">
        <f t="shared" si="0"/>
        <v>305535</v>
      </c>
      <c r="R32" s="31">
        <f t="shared" si="0"/>
        <v>613058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1386593</v>
      </c>
      <c r="X32" s="31">
        <f t="shared" si="0"/>
        <v>375003</v>
      </c>
      <c r="Y32" s="31">
        <f t="shared" si="0"/>
        <v>1011590</v>
      </c>
      <c r="Z32" s="32">
        <f>+IF(X32&lt;&gt;0,+(Y32/X32)*100,0)</f>
        <v>269.75517529193098</v>
      </c>
      <c r="AA32" s="29">
        <f>SUM(AA6:AA31)</f>
        <v>500000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11918510</v>
      </c>
      <c r="F34" s="22">
        <v>11918510</v>
      </c>
      <c r="G34" s="22"/>
      <c r="H34" s="22"/>
      <c r="I34" s="22"/>
      <c r="J34" s="22"/>
      <c r="K34" s="22"/>
      <c r="L34" s="22"/>
      <c r="M34" s="22"/>
      <c r="N34" s="22"/>
      <c r="O34" s="22">
        <v>74061</v>
      </c>
      <c r="P34" s="22"/>
      <c r="Q34" s="22"/>
      <c r="R34" s="22">
        <v>74061</v>
      </c>
      <c r="S34" s="22"/>
      <c r="T34" s="22"/>
      <c r="U34" s="22"/>
      <c r="V34" s="22"/>
      <c r="W34" s="22">
        <v>74061</v>
      </c>
      <c r="X34" s="22">
        <v>8938881</v>
      </c>
      <c r="Y34" s="22">
        <v>-8864820</v>
      </c>
      <c r="Z34" s="23">
        <v>-99.171473476378083</v>
      </c>
      <c r="AA34" s="20">
        <v>11918510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1050000</v>
      </c>
      <c r="F44" s="22">
        <v>1850000</v>
      </c>
      <c r="G44" s="22">
        <v>325842</v>
      </c>
      <c r="H44" s="22"/>
      <c r="I44" s="22"/>
      <c r="J44" s="22">
        <v>325842</v>
      </c>
      <c r="K44" s="22">
        <v>259114</v>
      </c>
      <c r="L44" s="22"/>
      <c r="M44" s="22"/>
      <c r="N44" s="22">
        <v>259114</v>
      </c>
      <c r="O44" s="22">
        <v>765447</v>
      </c>
      <c r="P44" s="22"/>
      <c r="Q44" s="22"/>
      <c r="R44" s="22">
        <v>765447</v>
      </c>
      <c r="S44" s="22"/>
      <c r="T44" s="22"/>
      <c r="U44" s="22"/>
      <c r="V44" s="22"/>
      <c r="W44" s="22">
        <v>1350403</v>
      </c>
      <c r="X44" s="22">
        <v>1387503</v>
      </c>
      <c r="Y44" s="22">
        <v>-37100</v>
      </c>
      <c r="Z44" s="23">
        <v>-2.6738680925374578</v>
      </c>
      <c r="AA44" s="20">
        <v>1850000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12968510</v>
      </c>
      <c r="F47" s="31">
        <f t="shared" si="1"/>
        <v>13768510</v>
      </c>
      <c r="G47" s="31">
        <f t="shared" si="1"/>
        <v>325842</v>
      </c>
      <c r="H47" s="31">
        <f t="shared" si="1"/>
        <v>0</v>
      </c>
      <c r="I47" s="31">
        <f t="shared" si="1"/>
        <v>0</v>
      </c>
      <c r="J47" s="31">
        <f t="shared" si="1"/>
        <v>325842</v>
      </c>
      <c r="K47" s="31">
        <f t="shared" si="1"/>
        <v>259114</v>
      </c>
      <c r="L47" s="31">
        <f t="shared" si="1"/>
        <v>0</v>
      </c>
      <c r="M47" s="31">
        <f t="shared" si="1"/>
        <v>0</v>
      </c>
      <c r="N47" s="31">
        <f t="shared" si="1"/>
        <v>259114</v>
      </c>
      <c r="O47" s="31">
        <f t="shared" si="1"/>
        <v>839508</v>
      </c>
      <c r="P47" s="31">
        <f t="shared" si="1"/>
        <v>0</v>
      </c>
      <c r="Q47" s="31">
        <f t="shared" si="1"/>
        <v>0</v>
      </c>
      <c r="R47" s="31">
        <f t="shared" si="1"/>
        <v>839508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1424464</v>
      </c>
      <c r="X47" s="31">
        <f t="shared" si="1"/>
        <v>10326384</v>
      </c>
      <c r="Y47" s="31">
        <f t="shared" si="1"/>
        <v>-8901920</v>
      </c>
      <c r="Z47" s="32">
        <f>+IF(X47&lt;&gt;0,+(Y47/X47)*100,0)</f>
        <v>-86.205587551266731</v>
      </c>
      <c r="AA47" s="29">
        <f>SUM(AA34:AA46)</f>
        <v>13768510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-12468510</v>
      </c>
      <c r="F48" s="41">
        <f t="shared" si="2"/>
        <v>-13268510</v>
      </c>
      <c r="G48" s="41">
        <f t="shared" si="2"/>
        <v>-325842</v>
      </c>
      <c r="H48" s="41">
        <f t="shared" si="2"/>
        <v>0</v>
      </c>
      <c r="I48" s="41">
        <f t="shared" si="2"/>
        <v>255139</v>
      </c>
      <c r="J48" s="41">
        <f t="shared" si="2"/>
        <v>-70703</v>
      </c>
      <c r="K48" s="41">
        <f t="shared" si="2"/>
        <v>-259114</v>
      </c>
      <c r="L48" s="41">
        <f t="shared" si="2"/>
        <v>300042</v>
      </c>
      <c r="M48" s="41">
        <f t="shared" si="2"/>
        <v>218354</v>
      </c>
      <c r="N48" s="41">
        <f t="shared" si="2"/>
        <v>259282</v>
      </c>
      <c r="O48" s="41">
        <f t="shared" si="2"/>
        <v>-531985</v>
      </c>
      <c r="P48" s="41">
        <f t="shared" si="2"/>
        <v>0</v>
      </c>
      <c r="Q48" s="41">
        <f t="shared" si="2"/>
        <v>305535</v>
      </c>
      <c r="R48" s="41">
        <f t="shared" si="2"/>
        <v>-226450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-37871</v>
      </c>
      <c r="X48" s="41">
        <f t="shared" si="2"/>
        <v>-9951381</v>
      </c>
      <c r="Y48" s="41">
        <f t="shared" si="2"/>
        <v>9913510</v>
      </c>
      <c r="Z48" s="42">
        <f>+IF(X48&lt;&gt;0,+(Y48/X48)*100,0)</f>
        <v>-99.619439754140657</v>
      </c>
      <c r="AA48" s="39">
        <f>+AA32-AA47</f>
        <v>-13268510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-12468510</v>
      </c>
      <c r="F51" s="50">
        <f t="shared" si="3"/>
        <v>-13268510</v>
      </c>
      <c r="G51" s="50">
        <f t="shared" si="3"/>
        <v>-325842</v>
      </c>
      <c r="H51" s="50">
        <f t="shared" si="3"/>
        <v>0</v>
      </c>
      <c r="I51" s="50">
        <f t="shared" si="3"/>
        <v>255139</v>
      </c>
      <c r="J51" s="50">
        <f t="shared" si="3"/>
        <v>-70703</v>
      </c>
      <c r="K51" s="50">
        <f t="shared" si="3"/>
        <v>-259114</v>
      </c>
      <c r="L51" s="50">
        <f t="shared" si="3"/>
        <v>300042</v>
      </c>
      <c r="M51" s="50">
        <f t="shared" si="3"/>
        <v>218354</v>
      </c>
      <c r="N51" s="50">
        <f t="shared" si="3"/>
        <v>259282</v>
      </c>
      <c r="O51" s="50">
        <f t="shared" si="3"/>
        <v>-531985</v>
      </c>
      <c r="P51" s="50">
        <f t="shared" si="3"/>
        <v>0</v>
      </c>
      <c r="Q51" s="50">
        <f t="shared" si="3"/>
        <v>305535</v>
      </c>
      <c r="R51" s="50">
        <f t="shared" si="3"/>
        <v>-226450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-37871</v>
      </c>
      <c r="X51" s="50">
        <f t="shared" si="3"/>
        <v>-9951381</v>
      </c>
      <c r="Y51" s="50">
        <f t="shared" si="3"/>
        <v>9913510</v>
      </c>
      <c r="Z51" s="51">
        <f>+IF(X51&lt;&gt;0,+(Y51/X51)*100,0)</f>
        <v>-99.619439754140657</v>
      </c>
      <c r="AA51" s="48">
        <f>SUM(AA48:AA50)</f>
        <v>-13268510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-12468510</v>
      </c>
      <c r="F53" s="56">
        <f t="shared" si="4"/>
        <v>-13268510</v>
      </c>
      <c r="G53" s="56">
        <f t="shared" si="4"/>
        <v>-325842</v>
      </c>
      <c r="H53" s="56">
        <f t="shared" si="4"/>
        <v>0</v>
      </c>
      <c r="I53" s="56">
        <f t="shared" si="4"/>
        <v>255139</v>
      </c>
      <c r="J53" s="56">
        <f t="shared" si="4"/>
        <v>-70703</v>
      </c>
      <c r="K53" s="56">
        <f t="shared" si="4"/>
        <v>-259114</v>
      </c>
      <c r="L53" s="56">
        <f t="shared" si="4"/>
        <v>300042</v>
      </c>
      <c r="M53" s="56">
        <f t="shared" si="4"/>
        <v>218354</v>
      </c>
      <c r="N53" s="56">
        <f t="shared" si="4"/>
        <v>259282</v>
      </c>
      <c r="O53" s="56">
        <f t="shared" si="4"/>
        <v>-531985</v>
      </c>
      <c r="P53" s="56">
        <f t="shared" si="4"/>
        <v>0</v>
      </c>
      <c r="Q53" s="56">
        <f t="shared" si="4"/>
        <v>305535</v>
      </c>
      <c r="R53" s="56">
        <f t="shared" si="4"/>
        <v>-226450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-37871</v>
      </c>
      <c r="X53" s="56">
        <f t="shared" si="4"/>
        <v>-9951381</v>
      </c>
      <c r="Y53" s="56">
        <f t="shared" si="4"/>
        <v>9913510</v>
      </c>
      <c r="Z53" s="57">
        <f>+IF(X53&lt;&gt;0,+(Y53/X53)*100,0)</f>
        <v>-99.619439754140657</v>
      </c>
      <c r="AA53" s="54">
        <f>+AA51-AA52</f>
        <v>-13268510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-12468510</v>
      </c>
      <c r="F56" s="50">
        <f t="shared" si="5"/>
        <v>-13268510</v>
      </c>
      <c r="G56" s="50">
        <f t="shared" si="5"/>
        <v>-325842</v>
      </c>
      <c r="H56" s="50">
        <f t="shared" si="5"/>
        <v>0</v>
      </c>
      <c r="I56" s="50">
        <f t="shared" si="5"/>
        <v>255139</v>
      </c>
      <c r="J56" s="50">
        <f t="shared" si="5"/>
        <v>-70703</v>
      </c>
      <c r="K56" s="50">
        <f t="shared" si="5"/>
        <v>-259114</v>
      </c>
      <c r="L56" s="50">
        <f t="shared" si="5"/>
        <v>300042</v>
      </c>
      <c r="M56" s="50">
        <f t="shared" si="5"/>
        <v>218354</v>
      </c>
      <c r="N56" s="50">
        <f t="shared" si="5"/>
        <v>259282</v>
      </c>
      <c r="O56" s="50">
        <f t="shared" si="5"/>
        <v>-531985</v>
      </c>
      <c r="P56" s="50">
        <f t="shared" si="5"/>
        <v>0</v>
      </c>
      <c r="Q56" s="50">
        <f t="shared" si="5"/>
        <v>305535</v>
      </c>
      <c r="R56" s="50">
        <f t="shared" si="5"/>
        <v>-226450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-37871</v>
      </c>
      <c r="X56" s="50">
        <f t="shared" si="5"/>
        <v>-9951381</v>
      </c>
      <c r="Y56" s="50">
        <f t="shared" si="5"/>
        <v>9913510</v>
      </c>
      <c r="Z56" s="51">
        <f>+IF(X56&lt;&gt;0,+(Y56/X56)*100,0)</f>
        <v>-99.619439754140657</v>
      </c>
      <c r="AA56" s="48">
        <f>SUM(AA53:AA55)</f>
        <v>-13268510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-12468510</v>
      </c>
      <c r="F59" s="67">
        <f t="shared" si="6"/>
        <v>-13268510</v>
      </c>
      <c r="G59" s="67">
        <f t="shared" si="6"/>
        <v>-325842</v>
      </c>
      <c r="H59" s="67">
        <f t="shared" si="6"/>
        <v>0</v>
      </c>
      <c r="I59" s="67">
        <f t="shared" si="6"/>
        <v>255139</v>
      </c>
      <c r="J59" s="67">
        <f t="shared" si="6"/>
        <v>-70703</v>
      </c>
      <c r="K59" s="67">
        <f t="shared" si="6"/>
        <v>-259114</v>
      </c>
      <c r="L59" s="67">
        <f t="shared" si="6"/>
        <v>300042</v>
      </c>
      <c r="M59" s="67">
        <f t="shared" si="6"/>
        <v>218354</v>
      </c>
      <c r="N59" s="67">
        <f t="shared" si="6"/>
        <v>259282</v>
      </c>
      <c r="O59" s="67">
        <f t="shared" si="6"/>
        <v>-531985</v>
      </c>
      <c r="P59" s="67">
        <f t="shared" si="6"/>
        <v>0</v>
      </c>
      <c r="Q59" s="67">
        <f t="shared" si="6"/>
        <v>305535</v>
      </c>
      <c r="R59" s="67">
        <f t="shared" si="6"/>
        <v>-226450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-37871</v>
      </c>
      <c r="X59" s="67">
        <f t="shared" si="6"/>
        <v>-9951381</v>
      </c>
      <c r="Y59" s="67">
        <f t="shared" si="6"/>
        <v>9913510</v>
      </c>
      <c r="Z59" s="68">
        <f>+IF(X59&lt;&gt;0,+(Y59/X59)*100,0)</f>
        <v>-99.619439754140657</v>
      </c>
      <c r="AA59" s="65">
        <f>SUM(AA56:AA58)</f>
        <v>-13268510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212464</v>
      </c>
      <c r="D37" s="20"/>
      <c r="E37" s="21">
        <v>30008</v>
      </c>
      <c r="F37" s="22">
        <v>30006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22500</v>
      </c>
      <c r="Y37" s="22">
        <v>-22500</v>
      </c>
      <c r="Z37" s="23">
        <v>-100</v>
      </c>
      <c r="AA37" s="20">
        <v>30006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3978573</v>
      </c>
      <c r="D41" s="20"/>
      <c r="E41" s="21">
        <v>5481008</v>
      </c>
      <c r="F41" s="22">
        <v>9276008</v>
      </c>
      <c r="G41" s="22">
        <v>936779</v>
      </c>
      <c r="H41" s="22">
        <v>416532</v>
      </c>
      <c r="I41" s="22">
        <v>1390737</v>
      </c>
      <c r="J41" s="22">
        <v>2744048</v>
      </c>
      <c r="K41" s="22">
        <v>558400</v>
      </c>
      <c r="L41" s="22">
        <v>586519</v>
      </c>
      <c r="M41" s="22">
        <v>631969</v>
      </c>
      <c r="N41" s="22">
        <v>1776888</v>
      </c>
      <c r="O41" s="22">
        <v>672411</v>
      </c>
      <c r="P41" s="22">
        <v>551633</v>
      </c>
      <c r="Q41" s="22">
        <v>617169</v>
      </c>
      <c r="R41" s="22">
        <v>1841213</v>
      </c>
      <c r="S41" s="22"/>
      <c r="T41" s="22"/>
      <c r="U41" s="22"/>
      <c r="V41" s="22"/>
      <c r="W41" s="22">
        <v>6362149</v>
      </c>
      <c r="X41" s="22">
        <v>6145091</v>
      </c>
      <c r="Y41" s="22">
        <v>217058</v>
      </c>
      <c r="Z41" s="23">
        <v>3.5322178304601186</v>
      </c>
      <c r="AA41" s="20">
        <v>9276008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100000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282200</v>
      </c>
      <c r="D44" s="20"/>
      <c r="E44" s="21">
        <v>2404002</v>
      </c>
      <c r="F44" s="22">
        <v>2201719</v>
      </c>
      <c r="G44" s="22">
        <v>8100</v>
      </c>
      <c r="H44" s="22">
        <v>55889</v>
      </c>
      <c r="I44" s="22">
        <v>7468</v>
      </c>
      <c r="J44" s="22">
        <v>71457</v>
      </c>
      <c r="K44" s="22">
        <v>2004</v>
      </c>
      <c r="L44" s="22">
        <v>53120</v>
      </c>
      <c r="M44" s="22">
        <v>2522</v>
      </c>
      <c r="N44" s="22">
        <v>57646</v>
      </c>
      <c r="O44" s="22">
        <v>16831</v>
      </c>
      <c r="P44" s="22">
        <v>1797</v>
      </c>
      <c r="Q44" s="22">
        <v>193952</v>
      </c>
      <c r="R44" s="22">
        <v>212580</v>
      </c>
      <c r="S44" s="22"/>
      <c r="T44" s="22"/>
      <c r="U44" s="22"/>
      <c r="V44" s="22"/>
      <c r="W44" s="22">
        <v>341683</v>
      </c>
      <c r="X44" s="22">
        <v>1449726</v>
      </c>
      <c r="Y44" s="22">
        <v>-1108043</v>
      </c>
      <c r="Z44" s="23">
        <v>-76.431201482211122</v>
      </c>
      <c r="AA44" s="20">
        <v>2201719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4473237</v>
      </c>
      <c r="D47" s="29">
        <f t="shared" ref="D47:Y47" si="1">SUM(D34:D46)</f>
        <v>0</v>
      </c>
      <c r="E47" s="30">
        <f t="shared" si="1"/>
        <v>8015018</v>
      </c>
      <c r="F47" s="31">
        <f t="shared" si="1"/>
        <v>11507733</v>
      </c>
      <c r="G47" s="31">
        <f t="shared" si="1"/>
        <v>944879</v>
      </c>
      <c r="H47" s="31">
        <f t="shared" si="1"/>
        <v>472421</v>
      </c>
      <c r="I47" s="31">
        <f t="shared" si="1"/>
        <v>1398205</v>
      </c>
      <c r="J47" s="31">
        <f t="shared" si="1"/>
        <v>2815505</v>
      </c>
      <c r="K47" s="31">
        <f t="shared" si="1"/>
        <v>560404</v>
      </c>
      <c r="L47" s="31">
        <f t="shared" si="1"/>
        <v>639639</v>
      </c>
      <c r="M47" s="31">
        <f t="shared" si="1"/>
        <v>634491</v>
      </c>
      <c r="N47" s="31">
        <f t="shared" si="1"/>
        <v>1834534</v>
      </c>
      <c r="O47" s="31">
        <f t="shared" si="1"/>
        <v>689242</v>
      </c>
      <c r="P47" s="31">
        <f t="shared" si="1"/>
        <v>553430</v>
      </c>
      <c r="Q47" s="31">
        <f t="shared" si="1"/>
        <v>811121</v>
      </c>
      <c r="R47" s="31">
        <f t="shared" si="1"/>
        <v>2053793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6703832</v>
      </c>
      <c r="X47" s="31">
        <f t="shared" si="1"/>
        <v>7617317</v>
      </c>
      <c r="Y47" s="31">
        <f t="shared" si="1"/>
        <v>-913485</v>
      </c>
      <c r="Z47" s="32">
        <f>+IF(X47&lt;&gt;0,+(Y47/X47)*100,0)</f>
        <v>-11.992214581590867</v>
      </c>
      <c r="AA47" s="29">
        <f>SUM(AA34:AA46)</f>
        <v>11507733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-4473237</v>
      </c>
      <c r="D48" s="39">
        <f t="shared" si="2"/>
        <v>0</v>
      </c>
      <c r="E48" s="40">
        <f t="shared" si="2"/>
        <v>-8015018</v>
      </c>
      <c r="F48" s="41">
        <f t="shared" si="2"/>
        <v>-11507733</v>
      </c>
      <c r="G48" s="41">
        <f t="shared" si="2"/>
        <v>-944879</v>
      </c>
      <c r="H48" s="41">
        <f t="shared" si="2"/>
        <v>-472421</v>
      </c>
      <c r="I48" s="41">
        <f t="shared" si="2"/>
        <v>-1398205</v>
      </c>
      <c r="J48" s="41">
        <f t="shared" si="2"/>
        <v>-2815505</v>
      </c>
      <c r="K48" s="41">
        <f t="shared" si="2"/>
        <v>-560404</v>
      </c>
      <c r="L48" s="41">
        <f t="shared" si="2"/>
        <v>-639639</v>
      </c>
      <c r="M48" s="41">
        <f t="shared" si="2"/>
        <v>-634491</v>
      </c>
      <c r="N48" s="41">
        <f t="shared" si="2"/>
        <v>-1834534</v>
      </c>
      <c r="O48" s="41">
        <f t="shared" si="2"/>
        <v>-689242</v>
      </c>
      <c r="P48" s="41">
        <f t="shared" si="2"/>
        <v>-553430</v>
      </c>
      <c r="Q48" s="41">
        <f t="shared" si="2"/>
        <v>-811121</v>
      </c>
      <c r="R48" s="41">
        <f t="shared" si="2"/>
        <v>-2053793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-6703832</v>
      </c>
      <c r="X48" s="41">
        <f t="shared" si="2"/>
        <v>-7617317</v>
      </c>
      <c r="Y48" s="41">
        <f t="shared" si="2"/>
        <v>913485</v>
      </c>
      <c r="Z48" s="42">
        <f>+IF(X48&lt;&gt;0,+(Y48/X48)*100,0)</f>
        <v>-11.992214581590867</v>
      </c>
      <c r="AA48" s="39">
        <f>+AA32-AA47</f>
        <v>-11507733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-4473237</v>
      </c>
      <c r="D51" s="48">
        <f t="shared" si="3"/>
        <v>0</v>
      </c>
      <c r="E51" s="49">
        <f t="shared" si="3"/>
        <v>-8015018</v>
      </c>
      <c r="F51" s="50">
        <f t="shared" si="3"/>
        <v>-11507733</v>
      </c>
      <c r="G51" s="50">
        <f t="shared" si="3"/>
        <v>-944879</v>
      </c>
      <c r="H51" s="50">
        <f t="shared" si="3"/>
        <v>-472421</v>
      </c>
      <c r="I51" s="50">
        <f t="shared" si="3"/>
        <v>-1398205</v>
      </c>
      <c r="J51" s="50">
        <f t="shared" si="3"/>
        <v>-2815505</v>
      </c>
      <c r="K51" s="50">
        <f t="shared" si="3"/>
        <v>-560404</v>
      </c>
      <c r="L51" s="50">
        <f t="shared" si="3"/>
        <v>-639639</v>
      </c>
      <c r="M51" s="50">
        <f t="shared" si="3"/>
        <v>-634491</v>
      </c>
      <c r="N51" s="50">
        <f t="shared" si="3"/>
        <v>-1834534</v>
      </c>
      <c r="O51" s="50">
        <f t="shared" si="3"/>
        <v>-689242</v>
      </c>
      <c r="P51" s="50">
        <f t="shared" si="3"/>
        <v>-553430</v>
      </c>
      <c r="Q51" s="50">
        <f t="shared" si="3"/>
        <v>-811121</v>
      </c>
      <c r="R51" s="50">
        <f t="shared" si="3"/>
        <v>-2053793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-6703832</v>
      </c>
      <c r="X51" s="50">
        <f t="shared" si="3"/>
        <v>-7617317</v>
      </c>
      <c r="Y51" s="50">
        <f t="shared" si="3"/>
        <v>913485</v>
      </c>
      <c r="Z51" s="51">
        <f>+IF(X51&lt;&gt;0,+(Y51/X51)*100,0)</f>
        <v>-11.992214581590867</v>
      </c>
      <c r="AA51" s="48">
        <f>SUM(AA48:AA50)</f>
        <v>-11507733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-4473237</v>
      </c>
      <c r="D53" s="54">
        <f>+D51-D52</f>
        <v>0</v>
      </c>
      <c r="E53" s="55">
        <f t="shared" si="4"/>
        <v>-8015018</v>
      </c>
      <c r="F53" s="56">
        <f t="shared" si="4"/>
        <v>-11507733</v>
      </c>
      <c r="G53" s="56">
        <f t="shared" si="4"/>
        <v>-944879</v>
      </c>
      <c r="H53" s="56">
        <f t="shared" si="4"/>
        <v>-472421</v>
      </c>
      <c r="I53" s="56">
        <f t="shared" si="4"/>
        <v>-1398205</v>
      </c>
      <c r="J53" s="56">
        <f t="shared" si="4"/>
        <v>-2815505</v>
      </c>
      <c r="K53" s="56">
        <f t="shared" si="4"/>
        <v>-560404</v>
      </c>
      <c r="L53" s="56">
        <f t="shared" si="4"/>
        <v>-639639</v>
      </c>
      <c r="M53" s="56">
        <f t="shared" si="4"/>
        <v>-634491</v>
      </c>
      <c r="N53" s="56">
        <f t="shared" si="4"/>
        <v>-1834534</v>
      </c>
      <c r="O53" s="56">
        <f t="shared" si="4"/>
        <v>-689242</v>
      </c>
      <c r="P53" s="56">
        <f t="shared" si="4"/>
        <v>-553430</v>
      </c>
      <c r="Q53" s="56">
        <f t="shared" si="4"/>
        <v>-811121</v>
      </c>
      <c r="R53" s="56">
        <f t="shared" si="4"/>
        <v>-2053793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-6703832</v>
      </c>
      <c r="X53" s="56">
        <f t="shared" si="4"/>
        <v>-7617317</v>
      </c>
      <c r="Y53" s="56">
        <f t="shared" si="4"/>
        <v>913485</v>
      </c>
      <c r="Z53" s="57">
        <f>+IF(X53&lt;&gt;0,+(Y53/X53)*100,0)</f>
        <v>-11.992214581590867</v>
      </c>
      <c r="AA53" s="54">
        <f>+AA51-AA52</f>
        <v>-11507733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-4473237</v>
      </c>
      <c r="D56" s="48">
        <f>SUM(D53:D55)</f>
        <v>0</v>
      </c>
      <c r="E56" s="49">
        <f t="shared" si="5"/>
        <v>-8015018</v>
      </c>
      <c r="F56" s="50">
        <f t="shared" si="5"/>
        <v>-11507733</v>
      </c>
      <c r="G56" s="50">
        <f t="shared" si="5"/>
        <v>-944879</v>
      </c>
      <c r="H56" s="50">
        <f t="shared" si="5"/>
        <v>-472421</v>
      </c>
      <c r="I56" s="50">
        <f t="shared" si="5"/>
        <v>-1398205</v>
      </c>
      <c r="J56" s="50">
        <f t="shared" si="5"/>
        <v>-2815505</v>
      </c>
      <c r="K56" s="50">
        <f t="shared" si="5"/>
        <v>-560404</v>
      </c>
      <c r="L56" s="50">
        <f t="shared" si="5"/>
        <v>-639639</v>
      </c>
      <c r="M56" s="50">
        <f t="shared" si="5"/>
        <v>-634491</v>
      </c>
      <c r="N56" s="50">
        <f t="shared" si="5"/>
        <v>-1834534</v>
      </c>
      <c r="O56" s="50">
        <f t="shared" si="5"/>
        <v>-689242</v>
      </c>
      <c r="P56" s="50">
        <f t="shared" si="5"/>
        <v>-553430</v>
      </c>
      <c r="Q56" s="50">
        <f t="shared" si="5"/>
        <v>-811121</v>
      </c>
      <c r="R56" s="50">
        <f t="shared" si="5"/>
        <v>-2053793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-6703832</v>
      </c>
      <c r="X56" s="50">
        <f t="shared" si="5"/>
        <v>-7617317</v>
      </c>
      <c r="Y56" s="50">
        <f t="shared" si="5"/>
        <v>913485</v>
      </c>
      <c r="Z56" s="51">
        <f>+IF(X56&lt;&gt;0,+(Y56/X56)*100,0)</f>
        <v>-11.992214581590867</v>
      </c>
      <c r="AA56" s="48">
        <f>SUM(AA53:AA55)</f>
        <v>-11507733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-4473237</v>
      </c>
      <c r="D59" s="65">
        <f>SUM(D56:D58)</f>
        <v>0</v>
      </c>
      <c r="E59" s="66">
        <f t="shared" si="6"/>
        <v>-8015018</v>
      </c>
      <c r="F59" s="67">
        <f t="shared" si="6"/>
        <v>-11507733</v>
      </c>
      <c r="G59" s="67">
        <f t="shared" si="6"/>
        <v>-944879</v>
      </c>
      <c r="H59" s="67">
        <f t="shared" si="6"/>
        <v>-472421</v>
      </c>
      <c r="I59" s="67">
        <f t="shared" si="6"/>
        <v>-1398205</v>
      </c>
      <c r="J59" s="67">
        <f t="shared" si="6"/>
        <v>-2815505</v>
      </c>
      <c r="K59" s="67">
        <f t="shared" si="6"/>
        <v>-560404</v>
      </c>
      <c r="L59" s="67">
        <f t="shared" si="6"/>
        <v>-639639</v>
      </c>
      <c r="M59" s="67">
        <f t="shared" si="6"/>
        <v>-634491</v>
      </c>
      <c r="N59" s="67">
        <f t="shared" si="6"/>
        <v>-1834534</v>
      </c>
      <c r="O59" s="67">
        <f t="shared" si="6"/>
        <v>-689242</v>
      </c>
      <c r="P59" s="67">
        <f t="shared" si="6"/>
        <v>-553430</v>
      </c>
      <c r="Q59" s="67">
        <f t="shared" si="6"/>
        <v>-811121</v>
      </c>
      <c r="R59" s="67">
        <f t="shared" si="6"/>
        <v>-2053793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-6703832</v>
      </c>
      <c r="X59" s="67">
        <f t="shared" si="6"/>
        <v>-7617317</v>
      </c>
      <c r="Y59" s="67">
        <f t="shared" si="6"/>
        <v>913485</v>
      </c>
      <c r="Z59" s="68">
        <f>+IF(X59&lt;&gt;0,+(Y59/X59)*100,0)</f>
        <v>-11.992214581590867</v>
      </c>
      <c r="AA59" s="65">
        <f>SUM(AA56:AA58)</f>
        <v>-11507733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5187407</v>
      </c>
      <c r="D9" s="20"/>
      <c r="E9" s="21">
        <v>8489214</v>
      </c>
      <c r="F9" s="22">
        <v>8489214</v>
      </c>
      <c r="G9" s="22">
        <v>614733</v>
      </c>
      <c r="H9" s="22">
        <v>605859</v>
      </c>
      <c r="I9" s="22">
        <v>-67957</v>
      </c>
      <c r="J9" s="22">
        <v>1152635</v>
      </c>
      <c r="K9" s="22">
        <v>385262</v>
      </c>
      <c r="L9" s="22">
        <v>584672</v>
      </c>
      <c r="M9" s="22">
        <v>602409</v>
      </c>
      <c r="N9" s="22">
        <v>1572343</v>
      </c>
      <c r="O9" s="22">
        <v>372213</v>
      </c>
      <c r="P9" s="22">
        <v>591009</v>
      </c>
      <c r="Q9" s="22">
        <v>385527</v>
      </c>
      <c r="R9" s="22">
        <v>1348749</v>
      </c>
      <c r="S9" s="22"/>
      <c r="T9" s="22"/>
      <c r="U9" s="22"/>
      <c r="V9" s="22"/>
      <c r="W9" s="22">
        <v>4073727</v>
      </c>
      <c r="X9" s="22">
        <v>6366912</v>
      </c>
      <c r="Y9" s="22">
        <v>-2293185</v>
      </c>
      <c r="Z9" s="23">
        <v>-36.017224676577911</v>
      </c>
      <c r="AA9" s="20">
        <v>8489214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1121168</v>
      </c>
      <c r="D13" s="20"/>
      <c r="E13" s="21">
        <v>1191650</v>
      </c>
      <c r="F13" s="22">
        <v>1191650</v>
      </c>
      <c r="G13" s="22">
        <v>112708</v>
      </c>
      <c r="H13" s="22">
        <v>109487</v>
      </c>
      <c r="I13" s="22">
        <v>115583</v>
      </c>
      <c r="J13" s="22">
        <v>337778</v>
      </c>
      <c r="K13" s="22">
        <v>116796</v>
      </c>
      <c r="L13" s="22">
        <v>117584</v>
      </c>
      <c r="M13" s="22">
        <v>118688</v>
      </c>
      <c r="N13" s="22">
        <v>353068</v>
      </c>
      <c r="O13" s="22">
        <v>118421</v>
      </c>
      <c r="P13" s="22">
        <v>117308</v>
      </c>
      <c r="Q13" s="22">
        <v>117035</v>
      </c>
      <c r="R13" s="22">
        <v>352764</v>
      </c>
      <c r="S13" s="22"/>
      <c r="T13" s="22"/>
      <c r="U13" s="22"/>
      <c r="V13" s="22"/>
      <c r="W13" s="22">
        <v>1043610</v>
      </c>
      <c r="X13" s="22">
        <v>893738</v>
      </c>
      <c r="Y13" s="22">
        <v>149872</v>
      </c>
      <c r="Z13" s="23">
        <v>16.769120256719532</v>
      </c>
      <c r="AA13" s="20">
        <v>1191650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6308575</v>
      </c>
      <c r="D32" s="29">
        <f t="shared" ref="D32:Y32" si="0">SUM(D6:D31)</f>
        <v>0</v>
      </c>
      <c r="E32" s="30">
        <f t="shared" si="0"/>
        <v>9680864</v>
      </c>
      <c r="F32" s="31">
        <f t="shared" si="0"/>
        <v>9680864</v>
      </c>
      <c r="G32" s="31">
        <f t="shared" si="0"/>
        <v>727441</v>
      </c>
      <c r="H32" s="31">
        <f t="shared" si="0"/>
        <v>715346</v>
      </c>
      <c r="I32" s="31">
        <f t="shared" si="0"/>
        <v>47626</v>
      </c>
      <c r="J32" s="31">
        <f t="shared" si="0"/>
        <v>1490413</v>
      </c>
      <c r="K32" s="31">
        <f t="shared" si="0"/>
        <v>502058</v>
      </c>
      <c r="L32" s="31">
        <f t="shared" si="0"/>
        <v>702256</v>
      </c>
      <c r="M32" s="31">
        <f t="shared" si="0"/>
        <v>721097</v>
      </c>
      <c r="N32" s="31">
        <f t="shared" si="0"/>
        <v>1925411</v>
      </c>
      <c r="O32" s="31">
        <f t="shared" si="0"/>
        <v>490634</v>
      </c>
      <c r="P32" s="31">
        <f t="shared" si="0"/>
        <v>708317</v>
      </c>
      <c r="Q32" s="31">
        <f t="shared" si="0"/>
        <v>502562</v>
      </c>
      <c r="R32" s="31">
        <f t="shared" si="0"/>
        <v>1701513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5117337</v>
      </c>
      <c r="X32" s="31">
        <f t="shared" si="0"/>
        <v>7260650</v>
      </c>
      <c r="Y32" s="31">
        <f t="shared" si="0"/>
        <v>-2143313</v>
      </c>
      <c r="Z32" s="32">
        <f>+IF(X32&lt;&gt;0,+(Y32/X32)*100,0)</f>
        <v>-29.519574693725769</v>
      </c>
      <c r="AA32" s="29">
        <f>SUM(AA6:AA31)</f>
        <v>9680864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9070249</v>
      </c>
      <c r="D34" s="20"/>
      <c r="E34" s="21">
        <v>10258073</v>
      </c>
      <c r="F34" s="22">
        <v>10258073</v>
      </c>
      <c r="G34" s="22">
        <v>830301</v>
      </c>
      <c r="H34" s="22">
        <v>828943</v>
      </c>
      <c r="I34" s="22">
        <v>797981</v>
      </c>
      <c r="J34" s="22">
        <v>2457225</v>
      </c>
      <c r="K34" s="22">
        <v>797421</v>
      </c>
      <c r="L34" s="22">
        <v>572612</v>
      </c>
      <c r="M34" s="22">
        <v>587876</v>
      </c>
      <c r="N34" s="22">
        <v>1957909</v>
      </c>
      <c r="O34" s="22">
        <v>797639</v>
      </c>
      <c r="P34" s="22">
        <v>175587</v>
      </c>
      <c r="Q34" s="22">
        <v>570776</v>
      </c>
      <c r="R34" s="22">
        <v>1544002</v>
      </c>
      <c r="S34" s="22"/>
      <c r="T34" s="22"/>
      <c r="U34" s="22"/>
      <c r="V34" s="22"/>
      <c r="W34" s="22">
        <v>5959136</v>
      </c>
      <c r="X34" s="22">
        <v>7693562</v>
      </c>
      <c r="Y34" s="22">
        <v>-1734426</v>
      </c>
      <c r="Z34" s="23">
        <v>-22.543861997862631</v>
      </c>
      <c r="AA34" s="20">
        <v>10258073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153421</v>
      </c>
      <c r="D37" s="20"/>
      <c r="E37" s="21">
        <v>340000</v>
      </c>
      <c r="F37" s="22">
        <v>340000</v>
      </c>
      <c r="G37" s="22"/>
      <c r="H37" s="22">
        <v>29</v>
      </c>
      <c r="I37" s="22"/>
      <c r="J37" s="22">
        <v>29</v>
      </c>
      <c r="K37" s="22"/>
      <c r="L37" s="22">
        <v>286</v>
      </c>
      <c r="M37" s="22"/>
      <c r="N37" s="22">
        <v>286</v>
      </c>
      <c r="O37" s="22">
        <v>30400</v>
      </c>
      <c r="P37" s="22">
        <v>148</v>
      </c>
      <c r="Q37" s="22">
        <v>10039</v>
      </c>
      <c r="R37" s="22">
        <v>40587</v>
      </c>
      <c r="S37" s="22"/>
      <c r="T37" s="22"/>
      <c r="U37" s="22"/>
      <c r="V37" s="22"/>
      <c r="W37" s="22">
        <v>40902</v>
      </c>
      <c r="X37" s="22">
        <v>255001</v>
      </c>
      <c r="Y37" s="22">
        <v>-214099</v>
      </c>
      <c r="Z37" s="23">
        <v>-83.96006290171411</v>
      </c>
      <c r="AA37" s="20">
        <v>340000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13536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511105</v>
      </c>
      <c r="D41" s="20"/>
      <c r="E41" s="21">
        <v>1580000</v>
      </c>
      <c r="F41" s="22">
        <v>1580000</v>
      </c>
      <c r="G41" s="22">
        <v>7038</v>
      </c>
      <c r="H41" s="22">
        <v>255673</v>
      </c>
      <c r="I41" s="22">
        <v>28893</v>
      </c>
      <c r="J41" s="22">
        <v>291604</v>
      </c>
      <c r="K41" s="22">
        <v>-83748</v>
      </c>
      <c r="L41" s="22">
        <v>16758</v>
      </c>
      <c r="M41" s="22">
        <v>17444</v>
      </c>
      <c r="N41" s="22">
        <v>-49546</v>
      </c>
      <c r="O41" s="22">
        <v>90923</v>
      </c>
      <c r="P41" s="22">
        <v>63025</v>
      </c>
      <c r="Q41" s="22">
        <v>28849</v>
      </c>
      <c r="R41" s="22">
        <v>182797</v>
      </c>
      <c r="S41" s="22"/>
      <c r="T41" s="22"/>
      <c r="U41" s="22"/>
      <c r="V41" s="22"/>
      <c r="W41" s="22">
        <v>424855</v>
      </c>
      <c r="X41" s="22">
        <v>1185005</v>
      </c>
      <c r="Y41" s="22">
        <v>-760150</v>
      </c>
      <c r="Z41" s="23">
        <v>-64.147408660722945</v>
      </c>
      <c r="AA41" s="20">
        <v>1580000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2500000</v>
      </c>
      <c r="F43" s="22">
        <v>2400000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1600002</v>
      </c>
      <c r="Y43" s="22">
        <v>-1600002</v>
      </c>
      <c r="Z43" s="23">
        <v>-100</v>
      </c>
      <c r="AA43" s="20">
        <v>2400000</v>
      </c>
    </row>
    <row r="44" spans="1:27" x14ac:dyDescent="0.25">
      <c r="A44" s="19" t="s">
        <v>69</v>
      </c>
      <c r="B44" s="15" t="s">
        <v>32</v>
      </c>
      <c r="C44" s="20">
        <v>1347768</v>
      </c>
      <c r="D44" s="20"/>
      <c r="E44" s="21">
        <v>1875150</v>
      </c>
      <c r="F44" s="22">
        <v>1975150</v>
      </c>
      <c r="G44" s="22">
        <v>7417</v>
      </c>
      <c r="H44" s="22">
        <v>117590</v>
      </c>
      <c r="I44" s="22">
        <v>108854</v>
      </c>
      <c r="J44" s="22">
        <v>233861</v>
      </c>
      <c r="K44" s="22">
        <v>121434</v>
      </c>
      <c r="L44" s="22">
        <v>130294</v>
      </c>
      <c r="M44" s="22">
        <v>112889</v>
      </c>
      <c r="N44" s="22">
        <v>364617</v>
      </c>
      <c r="O44" s="22">
        <v>138522</v>
      </c>
      <c r="P44" s="22">
        <v>37463</v>
      </c>
      <c r="Q44" s="22">
        <v>10784</v>
      </c>
      <c r="R44" s="22">
        <v>186769</v>
      </c>
      <c r="S44" s="22"/>
      <c r="T44" s="22"/>
      <c r="U44" s="22"/>
      <c r="V44" s="22"/>
      <c r="W44" s="22">
        <v>785247</v>
      </c>
      <c r="X44" s="22">
        <v>1473037</v>
      </c>
      <c r="Y44" s="22">
        <v>-687790</v>
      </c>
      <c r="Z44" s="23">
        <v>-46.691970398571115</v>
      </c>
      <c r="AA44" s="20">
        <v>1975150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11096079</v>
      </c>
      <c r="D47" s="29">
        <f t="shared" ref="D47:Y47" si="1">SUM(D34:D46)</f>
        <v>0</v>
      </c>
      <c r="E47" s="30">
        <f t="shared" si="1"/>
        <v>16553223</v>
      </c>
      <c r="F47" s="31">
        <f t="shared" si="1"/>
        <v>16553223</v>
      </c>
      <c r="G47" s="31">
        <f t="shared" si="1"/>
        <v>844756</v>
      </c>
      <c r="H47" s="31">
        <f t="shared" si="1"/>
        <v>1202235</v>
      </c>
      <c r="I47" s="31">
        <f t="shared" si="1"/>
        <v>935728</v>
      </c>
      <c r="J47" s="31">
        <f t="shared" si="1"/>
        <v>2982719</v>
      </c>
      <c r="K47" s="31">
        <f t="shared" si="1"/>
        <v>835107</v>
      </c>
      <c r="L47" s="31">
        <f t="shared" si="1"/>
        <v>719950</v>
      </c>
      <c r="M47" s="31">
        <f t="shared" si="1"/>
        <v>718209</v>
      </c>
      <c r="N47" s="31">
        <f t="shared" si="1"/>
        <v>2273266</v>
      </c>
      <c r="O47" s="31">
        <f t="shared" si="1"/>
        <v>1057484</v>
      </c>
      <c r="P47" s="31">
        <f t="shared" si="1"/>
        <v>276223</v>
      </c>
      <c r="Q47" s="31">
        <f t="shared" si="1"/>
        <v>620448</v>
      </c>
      <c r="R47" s="31">
        <f t="shared" si="1"/>
        <v>1954155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7210140</v>
      </c>
      <c r="X47" s="31">
        <f t="shared" si="1"/>
        <v>12206607</v>
      </c>
      <c r="Y47" s="31">
        <f t="shared" si="1"/>
        <v>-4996467</v>
      </c>
      <c r="Z47" s="32">
        <f>+IF(X47&lt;&gt;0,+(Y47/X47)*100,0)</f>
        <v>-40.932480254340945</v>
      </c>
      <c r="AA47" s="29">
        <f>SUM(AA34:AA46)</f>
        <v>16553223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-4787504</v>
      </c>
      <c r="D48" s="39">
        <f t="shared" si="2"/>
        <v>0</v>
      </c>
      <c r="E48" s="40">
        <f t="shared" si="2"/>
        <v>-6872359</v>
      </c>
      <c r="F48" s="41">
        <f t="shared" si="2"/>
        <v>-6872359</v>
      </c>
      <c r="G48" s="41">
        <f t="shared" si="2"/>
        <v>-117315</v>
      </c>
      <c r="H48" s="41">
        <f t="shared" si="2"/>
        <v>-486889</v>
      </c>
      <c r="I48" s="41">
        <f t="shared" si="2"/>
        <v>-888102</v>
      </c>
      <c r="J48" s="41">
        <f t="shared" si="2"/>
        <v>-1492306</v>
      </c>
      <c r="K48" s="41">
        <f t="shared" si="2"/>
        <v>-333049</v>
      </c>
      <c r="L48" s="41">
        <f t="shared" si="2"/>
        <v>-17694</v>
      </c>
      <c r="M48" s="41">
        <f t="shared" si="2"/>
        <v>2888</v>
      </c>
      <c r="N48" s="41">
        <f t="shared" si="2"/>
        <v>-347855</v>
      </c>
      <c r="O48" s="41">
        <f t="shared" si="2"/>
        <v>-566850</v>
      </c>
      <c r="P48" s="41">
        <f t="shared" si="2"/>
        <v>432094</v>
      </c>
      <c r="Q48" s="41">
        <f t="shared" si="2"/>
        <v>-117886</v>
      </c>
      <c r="R48" s="41">
        <f t="shared" si="2"/>
        <v>-252642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-2092803</v>
      </c>
      <c r="X48" s="41">
        <f t="shared" si="2"/>
        <v>-4945957</v>
      </c>
      <c r="Y48" s="41">
        <f t="shared" si="2"/>
        <v>2853154</v>
      </c>
      <c r="Z48" s="42">
        <f>+IF(X48&lt;&gt;0,+(Y48/X48)*100,0)</f>
        <v>-57.686591290623838</v>
      </c>
      <c r="AA48" s="39">
        <f>+AA32-AA47</f>
        <v>-6872359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2606277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-2181227</v>
      </c>
      <c r="D51" s="48">
        <f t="shared" si="3"/>
        <v>0</v>
      </c>
      <c r="E51" s="49">
        <f t="shared" si="3"/>
        <v>-6872359</v>
      </c>
      <c r="F51" s="50">
        <f t="shared" si="3"/>
        <v>-6872359</v>
      </c>
      <c r="G51" s="50">
        <f t="shared" si="3"/>
        <v>-117315</v>
      </c>
      <c r="H51" s="50">
        <f t="shared" si="3"/>
        <v>-486889</v>
      </c>
      <c r="I51" s="50">
        <f t="shared" si="3"/>
        <v>-888102</v>
      </c>
      <c r="J51" s="50">
        <f t="shared" si="3"/>
        <v>-1492306</v>
      </c>
      <c r="K51" s="50">
        <f t="shared" si="3"/>
        <v>-333049</v>
      </c>
      <c r="L51" s="50">
        <f t="shared" si="3"/>
        <v>-17694</v>
      </c>
      <c r="M51" s="50">
        <f t="shared" si="3"/>
        <v>2888</v>
      </c>
      <c r="N51" s="50">
        <f t="shared" si="3"/>
        <v>-347855</v>
      </c>
      <c r="O51" s="50">
        <f t="shared" si="3"/>
        <v>-566850</v>
      </c>
      <c r="P51" s="50">
        <f t="shared" si="3"/>
        <v>432094</v>
      </c>
      <c r="Q51" s="50">
        <f t="shared" si="3"/>
        <v>-117886</v>
      </c>
      <c r="R51" s="50">
        <f t="shared" si="3"/>
        <v>-252642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-2092803</v>
      </c>
      <c r="X51" s="50">
        <f t="shared" si="3"/>
        <v>-4945957</v>
      </c>
      <c r="Y51" s="50">
        <f t="shared" si="3"/>
        <v>2853154</v>
      </c>
      <c r="Z51" s="51">
        <f>+IF(X51&lt;&gt;0,+(Y51/X51)*100,0)</f>
        <v>-57.686591290623838</v>
      </c>
      <c r="AA51" s="48">
        <f>SUM(AA48:AA50)</f>
        <v>-6872359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-2181227</v>
      </c>
      <c r="D53" s="54">
        <f>+D51-D52</f>
        <v>0</v>
      </c>
      <c r="E53" s="55">
        <f t="shared" si="4"/>
        <v>-6872359</v>
      </c>
      <c r="F53" s="56">
        <f t="shared" si="4"/>
        <v>-6872359</v>
      </c>
      <c r="G53" s="56">
        <f t="shared" si="4"/>
        <v>-117315</v>
      </c>
      <c r="H53" s="56">
        <f t="shared" si="4"/>
        <v>-486889</v>
      </c>
      <c r="I53" s="56">
        <f t="shared" si="4"/>
        <v>-888102</v>
      </c>
      <c r="J53" s="56">
        <f t="shared" si="4"/>
        <v>-1492306</v>
      </c>
      <c r="K53" s="56">
        <f t="shared" si="4"/>
        <v>-333049</v>
      </c>
      <c r="L53" s="56">
        <f t="shared" si="4"/>
        <v>-17694</v>
      </c>
      <c r="M53" s="56">
        <f t="shared" si="4"/>
        <v>2888</v>
      </c>
      <c r="N53" s="56">
        <f t="shared" si="4"/>
        <v>-347855</v>
      </c>
      <c r="O53" s="56">
        <f t="shared" si="4"/>
        <v>-566850</v>
      </c>
      <c r="P53" s="56">
        <f t="shared" si="4"/>
        <v>432094</v>
      </c>
      <c r="Q53" s="56">
        <f t="shared" si="4"/>
        <v>-117886</v>
      </c>
      <c r="R53" s="56">
        <f t="shared" si="4"/>
        <v>-252642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-2092803</v>
      </c>
      <c r="X53" s="56">
        <f t="shared" si="4"/>
        <v>-4945957</v>
      </c>
      <c r="Y53" s="56">
        <f t="shared" si="4"/>
        <v>2853154</v>
      </c>
      <c r="Z53" s="57">
        <f>+IF(X53&lt;&gt;0,+(Y53/X53)*100,0)</f>
        <v>-57.686591290623838</v>
      </c>
      <c r="AA53" s="54">
        <f>+AA51-AA52</f>
        <v>-6872359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-2181227</v>
      </c>
      <c r="D56" s="48">
        <f>SUM(D53:D55)</f>
        <v>0</v>
      </c>
      <c r="E56" s="49">
        <f t="shared" si="5"/>
        <v>-6872359</v>
      </c>
      <c r="F56" s="50">
        <f t="shared" si="5"/>
        <v>-6872359</v>
      </c>
      <c r="G56" s="50">
        <f t="shared" si="5"/>
        <v>-117315</v>
      </c>
      <c r="H56" s="50">
        <f t="shared" si="5"/>
        <v>-486889</v>
      </c>
      <c r="I56" s="50">
        <f t="shared" si="5"/>
        <v>-888102</v>
      </c>
      <c r="J56" s="50">
        <f t="shared" si="5"/>
        <v>-1492306</v>
      </c>
      <c r="K56" s="50">
        <f t="shared" si="5"/>
        <v>-333049</v>
      </c>
      <c r="L56" s="50">
        <f t="shared" si="5"/>
        <v>-17694</v>
      </c>
      <c r="M56" s="50">
        <f t="shared" si="5"/>
        <v>2888</v>
      </c>
      <c r="N56" s="50">
        <f t="shared" si="5"/>
        <v>-347855</v>
      </c>
      <c r="O56" s="50">
        <f t="shared" si="5"/>
        <v>-566850</v>
      </c>
      <c r="P56" s="50">
        <f t="shared" si="5"/>
        <v>432094</v>
      </c>
      <c r="Q56" s="50">
        <f t="shared" si="5"/>
        <v>-117886</v>
      </c>
      <c r="R56" s="50">
        <f t="shared" si="5"/>
        <v>-252642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-2092803</v>
      </c>
      <c r="X56" s="50">
        <f t="shared" si="5"/>
        <v>-4945957</v>
      </c>
      <c r="Y56" s="50">
        <f t="shared" si="5"/>
        <v>2853154</v>
      </c>
      <c r="Z56" s="51">
        <f>+IF(X56&lt;&gt;0,+(Y56/X56)*100,0)</f>
        <v>-57.686591290623838</v>
      </c>
      <c r="AA56" s="48">
        <f>SUM(AA53:AA55)</f>
        <v>-6872359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-2181227</v>
      </c>
      <c r="D59" s="65">
        <f>SUM(D56:D58)</f>
        <v>0</v>
      </c>
      <c r="E59" s="66">
        <f t="shared" si="6"/>
        <v>-6872359</v>
      </c>
      <c r="F59" s="67">
        <f t="shared" si="6"/>
        <v>-6872359</v>
      </c>
      <c r="G59" s="67">
        <f t="shared" si="6"/>
        <v>-117315</v>
      </c>
      <c r="H59" s="67">
        <f t="shared" si="6"/>
        <v>-486889</v>
      </c>
      <c r="I59" s="67">
        <f t="shared" si="6"/>
        <v>-888102</v>
      </c>
      <c r="J59" s="67">
        <f t="shared" si="6"/>
        <v>-1492306</v>
      </c>
      <c r="K59" s="67">
        <f t="shared" si="6"/>
        <v>-333049</v>
      </c>
      <c r="L59" s="67">
        <f t="shared" si="6"/>
        <v>-17694</v>
      </c>
      <c r="M59" s="67">
        <f t="shared" si="6"/>
        <v>2888</v>
      </c>
      <c r="N59" s="67">
        <f t="shared" si="6"/>
        <v>-347855</v>
      </c>
      <c r="O59" s="67">
        <f t="shared" si="6"/>
        <v>-566850</v>
      </c>
      <c r="P59" s="67">
        <f t="shared" si="6"/>
        <v>432094</v>
      </c>
      <c r="Q59" s="67">
        <f t="shared" si="6"/>
        <v>-117886</v>
      </c>
      <c r="R59" s="67">
        <f t="shared" si="6"/>
        <v>-252642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-2092803</v>
      </c>
      <c r="X59" s="67">
        <f t="shared" si="6"/>
        <v>-4945957</v>
      </c>
      <c r="Y59" s="67">
        <f t="shared" si="6"/>
        <v>2853154</v>
      </c>
      <c r="Z59" s="68">
        <f>+IF(X59&lt;&gt;0,+(Y59/X59)*100,0)</f>
        <v>-57.686591290623838</v>
      </c>
      <c r="AA59" s="65">
        <f>SUM(AA56:AA58)</f>
        <v>-6872359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11106980</v>
      </c>
      <c r="D9" s="20"/>
      <c r="E9" s="21">
        <v>12320100</v>
      </c>
      <c r="F9" s="22">
        <v>12706943</v>
      </c>
      <c r="G9" s="22">
        <v>965794</v>
      </c>
      <c r="H9" s="22">
        <v>964307</v>
      </c>
      <c r="I9" s="22">
        <v>963574</v>
      </c>
      <c r="J9" s="22">
        <v>2893675</v>
      </c>
      <c r="K9" s="22">
        <v>963033</v>
      </c>
      <c r="L9" s="22">
        <v>979401</v>
      </c>
      <c r="M9" s="22">
        <v>966627</v>
      </c>
      <c r="N9" s="22">
        <v>2909061</v>
      </c>
      <c r="O9" s="22">
        <v>966040</v>
      </c>
      <c r="P9" s="22">
        <v>951909</v>
      </c>
      <c r="Q9" s="22">
        <v>957694</v>
      </c>
      <c r="R9" s="22">
        <v>2875643</v>
      </c>
      <c r="S9" s="22"/>
      <c r="T9" s="22"/>
      <c r="U9" s="22"/>
      <c r="V9" s="22"/>
      <c r="W9" s="22">
        <v>8678379</v>
      </c>
      <c r="X9" s="22">
        <v>9530208</v>
      </c>
      <c r="Y9" s="22">
        <v>-851829</v>
      </c>
      <c r="Z9" s="23">
        <v>-8.9381994600747436</v>
      </c>
      <c r="AA9" s="20">
        <v>12706943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5025600</v>
      </c>
      <c r="F13" s="22">
        <v>6394179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4795632</v>
      </c>
      <c r="Y13" s="22">
        <v>-4795632</v>
      </c>
      <c r="Z13" s="23">
        <v>-100</v>
      </c>
      <c r="AA13" s="20">
        <v>6394179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11106980</v>
      </c>
      <c r="D32" s="29">
        <f t="shared" ref="D32:Y32" si="0">SUM(D6:D31)</f>
        <v>0</v>
      </c>
      <c r="E32" s="30">
        <f t="shared" si="0"/>
        <v>17345700</v>
      </c>
      <c r="F32" s="31">
        <f t="shared" si="0"/>
        <v>19101122</v>
      </c>
      <c r="G32" s="31">
        <f t="shared" si="0"/>
        <v>965794</v>
      </c>
      <c r="H32" s="31">
        <f t="shared" si="0"/>
        <v>964307</v>
      </c>
      <c r="I32" s="31">
        <f t="shared" si="0"/>
        <v>963574</v>
      </c>
      <c r="J32" s="31">
        <f t="shared" si="0"/>
        <v>2893675</v>
      </c>
      <c r="K32" s="31">
        <f t="shared" si="0"/>
        <v>963033</v>
      </c>
      <c r="L32" s="31">
        <f t="shared" si="0"/>
        <v>979401</v>
      </c>
      <c r="M32" s="31">
        <f t="shared" si="0"/>
        <v>966627</v>
      </c>
      <c r="N32" s="31">
        <f t="shared" si="0"/>
        <v>2909061</v>
      </c>
      <c r="O32" s="31">
        <f t="shared" si="0"/>
        <v>966040</v>
      </c>
      <c r="P32" s="31">
        <f t="shared" si="0"/>
        <v>951909</v>
      </c>
      <c r="Q32" s="31">
        <f t="shared" si="0"/>
        <v>957694</v>
      </c>
      <c r="R32" s="31">
        <f t="shared" si="0"/>
        <v>2875643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8678379</v>
      </c>
      <c r="X32" s="31">
        <f t="shared" si="0"/>
        <v>14325840</v>
      </c>
      <c r="Y32" s="31">
        <f t="shared" si="0"/>
        <v>-5647461</v>
      </c>
      <c r="Z32" s="32">
        <f>+IF(X32&lt;&gt;0,+(Y32/X32)*100,0)</f>
        <v>-39.42149989110586</v>
      </c>
      <c r="AA32" s="29">
        <f>SUM(AA6:AA31)</f>
        <v>19101122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11267760</v>
      </c>
      <c r="D34" s="20"/>
      <c r="E34" s="21">
        <v>9253807</v>
      </c>
      <c r="F34" s="22">
        <v>10724295</v>
      </c>
      <c r="G34" s="22">
        <v>910662</v>
      </c>
      <c r="H34" s="22">
        <v>968141</v>
      </c>
      <c r="I34" s="22">
        <v>995134</v>
      </c>
      <c r="J34" s="22">
        <v>2873937</v>
      </c>
      <c r="K34" s="22">
        <v>969432</v>
      </c>
      <c r="L34" s="22">
        <v>1064067</v>
      </c>
      <c r="M34" s="22">
        <v>939714</v>
      </c>
      <c r="N34" s="22">
        <v>2973213</v>
      </c>
      <c r="O34" s="22">
        <v>944476</v>
      </c>
      <c r="P34" s="22">
        <v>897116</v>
      </c>
      <c r="Q34" s="22">
        <v>1239603</v>
      </c>
      <c r="R34" s="22">
        <v>3081195</v>
      </c>
      <c r="S34" s="22"/>
      <c r="T34" s="22"/>
      <c r="U34" s="22"/>
      <c r="V34" s="22"/>
      <c r="W34" s="22">
        <v>8928345</v>
      </c>
      <c r="X34" s="22">
        <v>8043228</v>
      </c>
      <c r="Y34" s="22">
        <v>885117</v>
      </c>
      <c r="Z34" s="23">
        <v>11.004499685946985</v>
      </c>
      <c r="AA34" s="20">
        <v>10724295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49954</v>
      </c>
      <c r="D37" s="20"/>
      <c r="E37" s="21">
        <v>70000</v>
      </c>
      <c r="F37" s="22">
        <v>70000</v>
      </c>
      <c r="G37" s="22">
        <v>1659</v>
      </c>
      <c r="H37" s="22">
        <v>24006</v>
      </c>
      <c r="I37" s="22">
        <v>1733</v>
      </c>
      <c r="J37" s="22">
        <v>27398</v>
      </c>
      <c r="K37" s="22"/>
      <c r="L37" s="22">
        <v>820</v>
      </c>
      <c r="M37" s="22">
        <v>6467</v>
      </c>
      <c r="N37" s="22">
        <v>7287</v>
      </c>
      <c r="O37" s="22">
        <v>454</v>
      </c>
      <c r="P37" s="22">
        <v>1586</v>
      </c>
      <c r="Q37" s="22">
        <v>5045</v>
      </c>
      <c r="R37" s="22">
        <v>7085</v>
      </c>
      <c r="S37" s="22"/>
      <c r="T37" s="22"/>
      <c r="U37" s="22"/>
      <c r="V37" s="22"/>
      <c r="W37" s="22">
        <v>41770</v>
      </c>
      <c r="X37" s="22">
        <v>52497</v>
      </c>
      <c r="Y37" s="22">
        <v>-10727</v>
      </c>
      <c r="Z37" s="23">
        <v>-20.433548583728594</v>
      </c>
      <c r="AA37" s="20">
        <v>70000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750000</v>
      </c>
      <c r="F38" s="22">
        <v>750000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562500</v>
      </c>
      <c r="Y38" s="22">
        <v>-562500</v>
      </c>
      <c r="Z38" s="23">
        <v>-100</v>
      </c>
      <c r="AA38" s="20">
        <v>750000</v>
      </c>
    </row>
    <row r="39" spans="1:27" x14ac:dyDescent="0.25">
      <c r="A39" s="19" t="s">
        <v>65</v>
      </c>
      <c r="B39" s="15" t="s">
        <v>32</v>
      </c>
      <c r="C39" s="20">
        <v>1476485</v>
      </c>
      <c r="D39" s="20"/>
      <c r="E39" s="21">
        <v>800000</v>
      </c>
      <c r="F39" s="22">
        <v>1476485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1107360</v>
      </c>
      <c r="Y39" s="22">
        <v>-1107360</v>
      </c>
      <c r="Z39" s="23">
        <v>-100</v>
      </c>
      <c r="AA39" s="20">
        <v>1476485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349546</v>
      </c>
      <c r="D41" s="20"/>
      <c r="E41" s="21">
        <v>350000</v>
      </c>
      <c r="F41" s="22">
        <v>300000</v>
      </c>
      <c r="G41" s="22">
        <v>63697</v>
      </c>
      <c r="H41" s="22">
        <v>12864</v>
      </c>
      <c r="I41" s="22">
        <v>66260</v>
      </c>
      <c r="J41" s="22">
        <v>142821</v>
      </c>
      <c r="K41" s="22"/>
      <c r="L41" s="22"/>
      <c r="M41" s="22">
        <v>1602</v>
      </c>
      <c r="N41" s="22">
        <v>1602</v>
      </c>
      <c r="O41" s="22">
        <v>2830</v>
      </c>
      <c r="P41" s="22"/>
      <c r="Q41" s="22"/>
      <c r="R41" s="22">
        <v>2830</v>
      </c>
      <c r="S41" s="22"/>
      <c r="T41" s="22"/>
      <c r="U41" s="22"/>
      <c r="V41" s="22"/>
      <c r="W41" s="22">
        <v>147253</v>
      </c>
      <c r="X41" s="22">
        <v>225000</v>
      </c>
      <c r="Y41" s="22">
        <v>-77747</v>
      </c>
      <c r="Z41" s="23">
        <v>-34.554222222222222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89310</v>
      </c>
      <c r="D44" s="20"/>
      <c r="E44" s="21">
        <v>211780</v>
      </c>
      <c r="F44" s="22">
        <v>181816</v>
      </c>
      <c r="G44" s="22">
        <v>6611</v>
      </c>
      <c r="H44" s="22">
        <v>7060</v>
      </c>
      <c r="I44" s="22">
        <v>17410</v>
      </c>
      <c r="J44" s="22">
        <v>31081</v>
      </c>
      <c r="K44" s="22">
        <v>7106</v>
      </c>
      <c r="L44" s="22">
        <v>8031</v>
      </c>
      <c r="M44" s="22">
        <v>7076</v>
      </c>
      <c r="N44" s="22">
        <v>22213</v>
      </c>
      <c r="O44" s="22">
        <v>8911</v>
      </c>
      <c r="P44" s="22">
        <v>7118</v>
      </c>
      <c r="Q44" s="22">
        <v>12218</v>
      </c>
      <c r="R44" s="22">
        <v>28247</v>
      </c>
      <c r="S44" s="22"/>
      <c r="T44" s="22"/>
      <c r="U44" s="22"/>
      <c r="V44" s="22"/>
      <c r="W44" s="22">
        <v>81541</v>
      </c>
      <c r="X44" s="22">
        <v>136359</v>
      </c>
      <c r="Y44" s="22">
        <v>-54818</v>
      </c>
      <c r="Z44" s="23">
        <v>-40.201233508605959</v>
      </c>
      <c r="AA44" s="20">
        <v>181816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13233055</v>
      </c>
      <c r="D47" s="29">
        <f t="shared" ref="D47:Y47" si="1">SUM(D34:D46)</f>
        <v>0</v>
      </c>
      <c r="E47" s="30">
        <f t="shared" si="1"/>
        <v>11435587</v>
      </c>
      <c r="F47" s="31">
        <f t="shared" si="1"/>
        <v>13502596</v>
      </c>
      <c r="G47" s="31">
        <f t="shared" si="1"/>
        <v>982629</v>
      </c>
      <c r="H47" s="31">
        <f t="shared" si="1"/>
        <v>1012071</v>
      </c>
      <c r="I47" s="31">
        <f t="shared" si="1"/>
        <v>1080537</v>
      </c>
      <c r="J47" s="31">
        <f t="shared" si="1"/>
        <v>3075237</v>
      </c>
      <c r="K47" s="31">
        <f t="shared" si="1"/>
        <v>976538</v>
      </c>
      <c r="L47" s="31">
        <f t="shared" si="1"/>
        <v>1072918</v>
      </c>
      <c r="M47" s="31">
        <f t="shared" si="1"/>
        <v>954859</v>
      </c>
      <c r="N47" s="31">
        <f t="shared" si="1"/>
        <v>3004315</v>
      </c>
      <c r="O47" s="31">
        <f t="shared" si="1"/>
        <v>956671</v>
      </c>
      <c r="P47" s="31">
        <f t="shared" si="1"/>
        <v>905820</v>
      </c>
      <c r="Q47" s="31">
        <f t="shared" si="1"/>
        <v>1256866</v>
      </c>
      <c r="R47" s="31">
        <f t="shared" si="1"/>
        <v>3119357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9198909</v>
      </c>
      <c r="X47" s="31">
        <f t="shared" si="1"/>
        <v>10126944</v>
      </c>
      <c r="Y47" s="31">
        <f t="shared" si="1"/>
        <v>-928035</v>
      </c>
      <c r="Z47" s="32">
        <f>+IF(X47&lt;&gt;0,+(Y47/X47)*100,0)</f>
        <v>-9.1640182862668151</v>
      </c>
      <c r="AA47" s="29">
        <f>SUM(AA34:AA46)</f>
        <v>13502596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-2126075</v>
      </c>
      <c r="D48" s="39">
        <f t="shared" si="2"/>
        <v>0</v>
      </c>
      <c r="E48" s="40">
        <f t="shared" si="2"/>
        <v>5910113</v>
      </c>
      <c r="F48" s="41">
        <f t="shared" si="2"/>
        <v>5598526</v>
      </c>
      <c r="G48" s="41">
        <f t="shared" si="2"/>
        <v>-16835</v>
      </c>
      <c r="H48" s="41">
        <f t="shared" si="2"/>
        <v>-47764</v>
      </c>
      <c r="I48" s="41">
        <f t="shared" si="2"/>
        <v>-116963</v>
      </c>
      <c r="J48" s="41">
        <f t="shared" si="2"/>
        <v>-181562</v>
      </c>
      <c r="K48" s="41">
        <f t="shared" si="2"/>
        <v>-13505</v>
      </c>
      <c r="L48" s="41">
        <f t="shared" si="2"/>
        <v>-93517</v>
      </c>
      <c r="M48" s="41">
        <f t="shared" si="2"/>
        <v>11768</v>
      </c>
      <c r="N48" s="41">
        <f t="shared" si="2"/>
        <v>-95254</v>
      </c>
      <c r="O48" s="41">
        <f t="shared" si="2"/>
        <v>9369</v>
      </c>
      <c r="P48" s="41">
        <f t="shared" si="2"/>
        <v>46089</v>
      </c>
      <c r="Q48" s="41">
        <f t="shared" si="2"/>
        <v>-299172</v>
      </c>
      <c r="R48" s="41">
        <f t="shared" si="2"/>
        <v>-243714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-520530</v>
      </c>
      <c r="X48" s="41">
        <f t="shared" si="2"/>
        <v>4198896</v>
      </c>
      <c r="Y48" s="41">
        <f t="shared" si="2"/>
        <v>-4719426</v>
      </c>
      <c r="Z48" s="42">
        <f>+IF(X48&lt;&gt;0,+(Y48/X48)*100,0)</f>
        <v>-112.39683002389201</v>
      </c>
      <c r="AA48" s="39">
        <f>+AA32-AA47</f>
        <v>5598526</v>
      </c>
    </row>
    <row r="49" spans="1:27" x14ac:dyDescent="0.25">
      <c r="A49" s="43" t="s">
        <v>74</v>
      </c>
      <c r="B49" s="15" t="s">
        <v>32</v>
      </c>
      <c r="C49" s="20">
        <v>554062</v>
      </c>
      <c r="D49" s="20"/>
      <c r="E49" s="21"/>
      <c r="F49" s="22">
        <v>2526108</v>
      </c>
      <c r="G49" s="22"/>
      <c r="H49" s="22"/>
      <c r="I49" s="22"/>
      <c r="J49" s="22"/>
      <c r="K49" s="22"/>
      <c r="L49" s="22"/>
      <c r="M49" s="22"/>
      <c r="N49" s="22"/>
      <c r="O49" s="22"/>
      <c r="P49" s="22">
        <v>444764</v>
      </c>
      <c r="Q49" s="22">
        <v>255314</v>
      </c>
      <c r="R49" s="22">
        <v>700078</v>
      </c>
      <c r="S49" s="22"/>
      <c r="T49" s="22"/>
      <c r="U49" s="22"/>
      <c r="V49" s="22"/>
      <c r="W49" s="22">
        <v>700078</v>
      </c>
      <c r="X49" s="22">
        <v>1894581</v>
      </c>
      <c r="Y49" s="22">
        <v>-1194503</v>
      </c>
      <c r="Z49" s="23">
        <v>-63.04839961975761</v>
      </c>
      <c r="AA49" s="20">
        <v>2526108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-1572013</v>
      </c>
      <c r="D51" s="48">
        <f t="shared" si="3"/>
        <v>0</v>
      </c>
      <c r="E51" s="49">
        <f t="shared" si="3"/>
        <v>5910113</v>
      </c>
      <c r="F51" s="50">
        <f t="shared" si="3"/>
        <v>8124634</v>
      </c>
      <c r="G51" s="50">
        <f t="shared" si="3"/>
        <v>-16835</v>
      </c>
      <c r="H51" s="50">
        <f t="shared" si="3"/>
        <v>-47764</v>
      </c>
      <c r="I51" s="50">
        <f t="shared" si="3"/>
        <v>-116963</v>
      </c>
      <c r="J51" s="50">
        <f t="shared" si="3"/>
        <v>-181562</v>
      </c>
      <c r="K51" s="50">
        <f t="shared" si="3"/>
        <v>-13505</v>
      </c>
      <c r="L51" s="50">
        <f t="shared" si="3"/>
        <v>-93517</v>
      </c>
      <c r="M51" s="50">
        <f t="shared" si="3"/>
        <v>11768</v>
      </c>
      <c r="N51" s="50">
        <f t="shared" si="3"/>
        <v>-95254</v>
      </c>
      <c r="O51" s="50">
        <f t="shared" si="3"/>
        <v>9369</v>
      </c>
      <c r="P51" s="50">
        <f t="shared" si="3"/>
        <v>490853</v>
      </c>
      <c r="Q51" s="50">
        <f t="shared" si="3"/>
        <v>-43858</v>
      </c>
      <c r="R51" s="50">
        <f t="shared" si="3"/>
        <v>456364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179548</v>
      </c>
      <c r="X51" s="50">
        <f t="shared" si="3"/>
        <v>6093477</v>
      </c>
      <c r="Y51" s="50">
        <f t="shared" si="3"/>
        <v>-5913929</v>
      </c>
      <c r="Z51" s="51">
        <f>+IF(X51&lt;&gt;0,+(Y51/X51)*100,0)</f>
        <v>-97.053439276130845</v>
      </c>
      <c r="AA51" s="48">
        <f>SUM(AA48:AA50)</f>
        <v>8124634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-1572013</v>
      </c>
      <c r="D53" s="54">
        <f>+D51-D52</f>
        <v>0</v>
      </c>
      <c r="E53" s="55">
        <f t="shared" si="4"/>
        <v>5910113</v>
      </c>
      <c r="F53" s="56">
        <f t="shared" si="4"/>
        <v>8124634</v>
      </c>
      <c r="G53" s="56">
        <f t="shared" si="4"/>
        <v>-16835</v>
      </c>
      <c r="H53" s="56">
        <f t="shared" si="4"/>
        <v>-47764</v>
      </c>
      <c r="I53" s="56">
        <f t="shared" si="4"/>
        <v>-116963</v>
      </c>
      <c r="J53" s="56">
        <f t="shared" si="4"/>
        <v>-181562</v>
      </c>
      <c r="K53" s="56">
        <f t="shared" si="4"/>
        <v>-13505</v>
      </c>
      <c r="L53" s="56">
        <f t="shared" si="4"/>
        <v>-93517</v>
      </c>
      <c r="M53" s="56">
        <f t="shared" si="4"/>
        <v>11768</v>
      </c>
      <c r="N53" s="56">
        <f t="shared" si="4"/>
        <v>-95254</v>
      </c>
      <c r="O53" s="56">
        <f t="shared" si="4"/>
        <v>9369</v>
      </c>
      <c r="P53" s="56">
        <f t="shared" si="4"/>
        <v>490853</v>
      </c>
      <c r="Q53" s="56">
        <f t="shared" si="4"/>
        <v>-43858</v>
      </c>
      <c r="R53" s="56">
        <f t="shared" si="4"/>
        <v>456364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179548</v>
      </c>
      <c r="X53" s="56">
        <f t="shared" si="4"/>
        <v>6093477</v>
      </c>
      <c r="Y53" s="56">
        <f t="shared" si="4"/>
        <v>-5913929</v>
      </c>
      <c r="Z53" s="57">
        <f>+IF(X53&lt;&gt;0,+(Y53/X53)*100,0)</f>
        <v>-97.053439276130845</v>
      </c>
      <c r="AA53" s="54">
        <f>+AA51-AA52</f>
        <v>8124634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-1572013</v>
      </c>
      <c r="D56" s="48">
        <f>SUM(D53:D55)</f>
        <v>0</v>
      </c>
      <c r="E56" s="49">
        <f t="shared" si="5"/>
        <v>5910113</v>
      </c>
      <c r="F56" s="50">
        <f t="shared" si="5"/>
        <v>8124634</v>
      </c>
      <c r="G56" s="50">
        <f t="shared" si="5"/>
        <v>-16835</v>
      </c>
      <c r="H56" s="50">
        <f t="shared" si="5"/>
        <v>-47764</v>
      </c>
      <c r="I56" s="50">
        <f t="shared" si="5"/>
        <v>-116963</v>
      </c>
      <c r="J56" s="50">
        <f t="shared" si="5"/>
        <v>-181562</v>
      </c>
      <c r="K56" s="50">
        <f t="shared" si="5"/>
        <v>-13505</v>
      </c>
      <c r="L56" s="50">
        <f t="shared" si="5"/>
        <v>-93517</v>
      </c>
      <c r="M56" s="50">
        <f t="shared" si="5"/>
        <v>11768</v>
      </c>
      <c r="N56" s="50">
        <f t="shared" si="5"/>
        <v>-95254</v>
      </c>
      <c r="O56" s="50">
        <f t="shared" si="5"/>
        <v>9369</v>
      </c>
      <c r="P56" s="50">
        <f t="shared" si="5"/>
        <v>490853</v>
      </c>
      <c r="Q56" s="50">
        <f t="shared" si="5"/>
        <v>-43858</v>
      </c>
      <c r="R56" s="50">
        <f t="shared" si="5"/>
        <v>456364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179548</v>
      </c>
      <c r="X56" s="50">
        <f t="shared" si="5"/>
        <v>6093477</v>
      </c>
      <c r="Y56" s="50">
        <f t="shared" si="5"/>
        <v>-5913929</v>
      </c>
      <c r="Z56" s="51">
        <f>+IF(X56&lt;&gt;0,+(Y56/X56)*100,0)</f>
        <v>-97.053439276130845</v>
      </c>
      <c r="AA56" s="48">
        <f>SUM(AA53:AA55)</f>
        <v>8124634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-1572013</v>
      </c>
      <c r="D59" s="65">
        <f>SUM(D56:D58)</f>
        <v>0</v>
      </c>
      <c r="E59" s="66">
        <f t="shared" si="6"/>
        <v>5910113</v>
      </c>
      <c r="F59" s="67">
        <f t="shared" si="6"/>
        <v>8124634</v>
      </c>
      <c r="G59" s="67">
        <f t="shared" si="6"/>
        <v>-16835</v>
      </c>
      <c r="H59" s="67">
        <f t="shared" si="6"/>
        <v>-47764</v>
      </c>
      <c r="I59" s="67">
        <f t="shared" si="6"/>
        <v>-116963</v>
      </c>
      <c r="J59" s="67">
        <f t="shared" si="6"/>
        <v>-181562</v>
      </c>
      <c r="K59" s="67">
        <f t="shared" si="6"/>
        <v>-13505</v>
      </c>
      <c r="L59" s="67">
        <f t="shared" si="6"/>
        <v>-93517</v>
      </c>
      <c r="M59" s="67">
        <f t="shared" si="6"/>
        <v>11768</v>
      </c>
      <c r="N59" s="67">
        <f t="shared" si="6"/>
        <v>-95254</v>
      </c>
      <c r="O59" s="67">
        <f t="shared" si="6"/>
        <v>9369</v>
      </c>
      <c r="P59" s="67">
        <f t="shared" si="6"/>
        <v>490853</v>
      </c>
      <c r="Q59" s="67">
        <f t="shared" si="6"/>
        <v>-43858</v>
      </c>
      <c r="R59" s="67">
        <f t="shared" si="6"/>
        <v>456364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179548</v>
      </c>
      <c r="X59" s="67">
        <f t="shared" si="6"/>
        <v>6093477</v>
      </c>
      <c r="Y59" s="67">
        <f t="shared" si="6"/>
        <v>-5913929</v>
      </c>
      <c r="Z59" s="68">
        <f>+IF(X59&lt;&gt;0,+(Y59/X59)*100,0)</f>
        <v>-97.053439276130845</v>
      </c>
      <c r="AA59" s="65">
        <f>SUM(AA56:AA58)</f>
        <v>8124634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1554321</v>
      </c>
      <c r="D9" s="20"/>
      <c r="E9" s="21">
        <v>1582191</v>
      </c>
      <c r="F9" s="22">
        <v>1582191</v>
      </c>
      <c r="G9" s="22">
        <v>298049</v>
      </c>
      <c r="H9" s="22">
        <v>144760</v>
      </c>
      <c r="I9" s="22">
        <v>142056</v>
      </c>
      <c r="J9" s="22">
        <v>584865</v>
      </c>
      <c r="K9" s="22">
        <v>142056</v>
      </c>
      <c r="L9" s="22">
        <v>142056</v>
      </c>
      <c r="M9" s="22">
        <v>142056</v>
      </c>
      <c r="N9" s="22">
        <v>426168</v>
      </c>
      <c r="O9" s="22">
        <v>142056</v>
      </c>
      <c r="P9" s="22">
        <v>142056</v>
      </c>
      <c r="Q9" s="22">
        <v>142056</v>
      </c>
      <c r="R9" s="22">
        <v>426168</v>
      </c>
      <c r="S9" s="22"/>
      <c r="T9" s="22"/>
      <c r="U9" s="22"/>
      <c r="V9" s="22"/>
      <c r="W9" s="22">
        <v>1437201</v>
      </c>
      <c r="X9" s="22">
        <v>1186641</v>
      </c>
      <c r="Y9" s="22">
        <v>250560</v>
      </c>
      <c r="Z9" s="23">
        <v>21.115063443787971</v>
      </c>
      <c r="AA9" s="20">
        <v>1582191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1554321</v>
      </c>
      <c r="D32" s="29">
        <f t="shared" ref="D32:Y32" si="0">SUM(D6:D31)</f>
        <v>0</v>
      </c>
      <c r="E32" s="30">
        <f t="shared" si="0"/>
        <v>1582191</v>
      </c>
      <c r="F32" s="31">
        <f t="shared" si="0"/>
        <v>1582191</v>
      </c>
      <c r="G32" s="31">
        <f t="shared" si="0"/>
        <v>298049</v>
      </c>
      <c r="H32" s="31">
        <f t="shared" si="0"/>
        <v>144760</v>
      </c>
      <c r="I32" s="31">
        <f t="shared" si="0"/>
        <v>142056</v>
      </c>
      <c r="J32" s="31">
        <f t="shared" si="0"/>
        <v>584865</v>
      </c>
      <c r="K32" s="31">
        <f t="shared" si="0"/>
        <v>142056</v>
      </c>
      <c r="L32" s="31">
        <f t="shared" si="0"/>
        <v>142056</v>
      </c>
      <c r="M32" s="31">
        <f t="shared" si="0"/>
        <v>142056</v>
      </c>
      <c r="N32" s="31">
        <f t="shared" si="0"/>
        <v>426168</v>
      </c>
      <c r="O32" s="31">
        <f t="shared" si="0"/>
        <v>142056</v>
      </c>
      <c r="P32" s="31">
        <f t="shared" si="0"/>
        <v>142056</v>
      </c>
      <c r="Q32" s="31">
        <f t="shared" si="0"/>
        <v>142056</v>
      </c>
      <c r="R32" s="31">
        <f t="shared" si="0"/>
        <v>426168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1437201</v>
      </c>
      <c r="X32" s="31">
        <f t="shared" si="0"/>
        <v>1186641</v>
      </c>
      <c r="Y32" s="31">
        <f t="shared" si="0"/>
        <v>250560</v>
      </c>
      <c r="Z32" s="32">
        <f>+IF(X32&lt;&gt;0,+(Y32/X32)*100,0)</f>
        <v>21.115063443787971</v>
      </c>
      <c r="AA32" s="29">
        <f>SUM(AA6:AA31)</f>
        <v>1582191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10197857</v>
      </c>
      <c r="D34" s="20"/>
      <c r="E34" s="21">
        <v>10966411</v>
      </c>
      <c r="F34" s="22">
        <v>10970411</v>
      </c>
      <c r="G34" s="22">
        <v>896499</v>
      </c>
      <c r="H34" s="22">
        <v>904158</v>
      </c>
      <c r="I34" s="22">
        <v>881859</v>
      </c>
      <c r="J34" s="22">
        <v>2682516</v>
      </c>
      <c r="K34" s="22">
        <v>834153</v>
      </c>
      <c r="L34" s="22">
        <v>953322</v>
      </c>
      <c r="M34" s="22">
        <v>927296</v>
      </c>
      <c r="N34" s="22">
        <v>2714771</v>
      </c>
      <c r="O34" s="22">
        <v>850524</v>
      </c>
      <c r="P34" s="22">
        <v>856466</v>
      </c>
      <c r="Q34" s="22">
        <v>871127</v>
      </c>
      <c r="R34" s="22">
        <v>2578117</v>
      </c>
      <c r="S34" s="22"/>
      <c r="T34" s="22"/>
      <c r="U34" s="22"/>
      <c r="V34" s="22"/>
      <c r="W34" s="22">
        <v>7975404</v>
      </c>
      <c r="X34" s="22">
        <v>8227791</v>
      </c>
      <c r="Y34" s="22">
        <v>-252387</v>
      </c>
      <c r="Z34" s="23">
        <v>-3.0674940576395295</v>
      </c>
      <c r="AA34" s="20">
        <v>10970411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1478223</v>
      </c>
      <c r="D41" s="20"/>
      <c r="E41" s="21">
        <v>1199820</v>
      </c>
      <c r="F41" s="22">
        <v>3616385</v>
      </c>
      <c r="G41" s="22"/>
      <c r="H41" s="22">
        <v>46170</v>
      </c>
      <c r="I41" s="22">
        <v>81920</v>
      </c>
      <c r="J41" s="22">
        <v>128090</v>
      </c>
      <c r="K41" s="22">
        <v>53470</v>
      </c>
      <c r="L41" s="22">
        <v>168720</v>
      </c>
      <c r="M41" s="22">
        <v>23796</v>
      </c>
      <c r="N41" s="22">
        <v>245986</v>
      </c>
      <c r="O41" s="22">
        <v>452477</v>
      </c>
      <c r="P41" s="22">
        <v>18920</v>
      </c>
      <c r="Q41" s="22">
        <v>450768</v>
      </c>
      <c r="R41" s="22">
        <v>922165</v>
      </c>
      <c r="S41" s="22"/>
      <c r="T41" s="22"/>
      <c r="U41" s="22"/>
      <c r="V41" s="22"/>
      <c r="W41" s="22">
        <v>1296241</v>
      </c>
      <c r="X41" s="22">
        <v>2712285</v>
      </c>
      <c r="Y41" s="22">
        <v>-1416044</v>
      </c>
      <c r="Z41" s="23">
        <v>-52.208525284031722</v>
      </c>
      <c r="AA41" s="20">
        <v>3616385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268332</v>
      </c>
      <c r="D44" s="20"/>
      <c r="E44" s="21">
        <v>709773</v>
      </c>
      <c r="F44" s="22">
        <v>508953</v>
      </c>
      <c r="G44" s="22">
        <v>7054</v>
      </c>
      <c r="H44" s="22">
        <v>7228</v>
      </c>
      <c r="I44" s="22">
        <v>33003</v>
      </c>
      <c r="J44" s="22">
        <v>47285</v>
      </c>
      <c r="K44" s="22">
        <v>40598</v>
      </c>
      <c r="L44" s="22">
        <v>48269</v>
      </c>
      <c r="M44" s="22">
        <v>72510</v>
      </c>
      <c r="N44" s="22">
        <v>161377</v>
      </c>
      <c r="O44" s="22">
        <v>31290</v>
      </c>
      <c r="P44" s="22">
        <v>47879</v>
      </c>
      <c r="Q44" s="22">
        <v>6959</v>
      </c>
      <c r="R44" s="22">
        <v>86128</v>
      </c>
      <c r="S44" s="22"/>
      <c r="T44" s="22"/>
      <c r="U44" s="22"/>
      <c r="V44" s="22"/>
      <c r="W44" s="22">
        <v>294790</v>
      </c>
      <c r="X44" s="22">
        <v>381717</v>
      </c>
      <c r="Y44" s="22">
        <v>-86927</v>
      </c>
      <c r="Z44" s="23">
        <v>-22.772629985041274</v>
      </c>
      <c r="AA44" s="20">
        <v>508953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11944412</v>
      </c>
      <c r="D47" s="29">
        <f t="shared" ref="D47:Y47" si="1">SUM(D34:D46)</f>
        <v>0</v>
      </c>
      <c r="E47" s="30">
        <f t="shared" si="1"/>
        <v>12876004</v>
      </c>
      <c r="F47" s="31">
        <f t="shared" si="1"/>
        <v>15095749</v>
      </c>
      <c r="G47" s="31">
        <f t="shared" si="1"/>
        <v>903553</v>
      </c>
      <c r="H47" s="31">
        <f t="shared" si="1"/>
        <v>957556</v>
      </c>
      <c r="I47" s="31">
        <f t="shared" si="1"/>
        <v>996782</v>
      </c>
      <c r="J47" s="31">
        <f t="shared" si="1"/>
        <v>2857891</v>
      </c>
      <c r="K47" s="31">
        <f t="shared" si="1"/>
        <v>928221</v>
      </c>
      <c r="L47" s="31">
        <f t="shared" si="1"/>
        <v>1170311</v>
      </c>
      <c r="M47" s="31">
        <f t="shared" si="1"/>
        <v>1023602</v>
      </c>
      <c r="N47" s="31">
        <f t="shared" si="1"/>
        <v>3122134</v>
      </c>
      <c r="O47" s="31">
        <f t="shared" si="1"/>
        <v>1334291</v>
      </c>
      <c r="P47" s="31">
        <f t="shared" si="1"/>
        <v>923265</v>
      </c>
      <c r="Q47" s="31">
        <f t="shared" si="1"/>
        <v>1328854</v>
      </c>
      <c r="R47" s="31">
        <f t="shared" si="1"/>
        <v>3586410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9566435</v>
      </c>
      <c r="X47" s="31">
        <f t="shared" si="1"/>
        <v>11321793</v>
      </c>
      <c r="Y47" s="31">
        <f t="shared" si="1"/>
        <v>-1755358</v>
      </c>
      <c r="Z47" s="32">
        <f>+IF(X47&lt;&gt;0,+(Y47/X47)*100,0)</f>
        <v>-15.50424036192854</v>
      </c>
      <c r="AA47" s="29">
        <f>SUM(AA34:AA46)</f>
        <v>15095749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-10390091</v>
      </c>
      <c r="D48" s="39">
        <f t="shared" si="2"/>
        <v>0</v>
      </c>
      <c r="E48" s="40">
        <f t="shared" si="2"/>
        <v>-11293813</v>
      </c>
      <c r="F48" s="41">
        <f t="shared" si="2"/>
        <v>-13513558</v>
      </c>
      <c r="G48" s="41">
        <f t="shared" si="2"/>
        <v>-605504</v>
      </c>
      <c r="H48" s="41">
        <f t="shared" si="2"/>
        <v>-812796</v>
      </c>
      <c r="I48" s="41">
        <f t="shared" si="2"/>
        <v>-854726</v>
      </c>
      <c r="J48" s="41">
        <f t="shared" si="2"/>
        <v>-2273026</v>
      </c>
      <c r="K48" s="41">
        <f t="shared" si="2"/>
        <v>-786165</v>
      </c>
      <c r="L48" s="41">
        <f t="shared" si="2"/>
        <v>-1028255</v>
      </c>
      <c r="M48" s="41">
        <f t="shared" si="2"/>
        <v>-881546</v>
      </c>
      <c r="N48" s="41">
        <f t="shared" si="2"/>
        <v>-2695966</v>
      </c>
      <c r="O48" s="41">
        <f t="shared" si="2"/>
        <v>-1192235</v>
      </c>
      <c r="P48" s="41">
        <f t="shared" si="2"/>
        <v>-781209</v>
      </c>
      <c r="Q48" s="41">
        <f t="shared" si="2"/>
        <v>-1186798</v>
      </c>
      <c r="R48" s="41">
        <f t="shared" si="2"/>
        <v>-3160242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-8129234</v>
      </c>
      <c r="X48" s="41">
        <f t="shared" si="2"/>
        <v>-10135152</v>
      </c>
      <c r="Y48" s="41">
        <f t="shared" si="2"/>
        <v>2005918</v>
      </c>
      <c r="Z48" s="42">
        <f>+IF(X48&lt;&gt;0,+(Y48/X48)*100,0)</f>
        <v>-19.791691333292288</v>
      </c>
      <c r="AA48" s="39">
        <f>+AA32-AA47</f>
        <v>-13513558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-10390091</v>
      </c>
      <c r="D51" s="48">
        <f t="shared" si="3"/>
        <v>0</v>
      </c>
      <c r="E51" s="49">
        <f t="shared" si="3"/>
        <v>-11293813</v>
      </c>
      <c r="F51" s="50">
        <f t="shared" si="3"/>
        <v>-13513558</v>
      </c>
      <c r="G51" s="50">
        <f t="shared" si="3"/>
        <v>-605504</v>
      </c>
      <c r="H51" s="50">
        <f t="shared" si="3"/>
        <v>-812796</v>
      </c>
      <c r="I51" s="50">
        <f t="shared" si="3"/>
        <v>-854726</v>
      </c>
      <c r="J51" s="50">
        <f t="shared" si="3"/>
        <v>-2273026</v>
      </c>
      <c r="K51" s="50">
        <f t="shared" si="3"/>
        <v>-786165</v>
      </c>
      <c r="L51" s="50">
        <f t="shared" si="3"/>
        <v>-1028255</v>
      </c>
      <c r="M51" s="50">
        <f t="shared" si="3"/>
        <v>-881546</v>
      </c>
      <c r="N51" s="50">
        <f t="shared" si="3"/>
        <v>-2695966</v>
      </c>
      <c r="O51" s="50">
        <f t="shared" si="3"/>
        <v>-1192235</v>
      </c>
      <c r="P51" s="50">
        <f t="shared" si="3"/>
        <v>-781209</v>
      </c>
      <c r="Q51" s="50">
        <f t="shared" si="3"/>
        <v>-1186798</v>
      </c>
      <c r="R51" s="50">
        <f t="shared" si="3"/>
        <v>-3160242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-8129234</v>
      </c>
      <c r="X51" s="50">
        <f t="shared" si="3"/>
        <v>-10135152</v>
      </c>
      <c r="Y51" s="50">
        <f t="shared" si="3"/>
        <v>2005918</v>
      </c>
      <c r="Z51" s="51">
        <f>+IF(X51&lt;&gt;0,+(Y51/X51)*100,0)</f>
        <v>-19.791691333292288</v>
      </c>
      <c r="AA51" s="48">
        <f>SUM(AA48:AA50)</f>
        <v>-13513558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-10390091</v>
      </c>
      <c r="D53" s="54">
        <f>+D51-D52</f>
        <v>0</v>
      </c>
      <c r="E53" s="55">
        <f t="shared" si="4"/>
        <v>-11293813</v>
      </c>
      <c r="F53" s="56">
        <f t="shared" si="4"/>
        <v>-13513558</v>
      </c>
      <c r="G53" s="56">
        <f t="shared" si="4"/>
        <v>-605504</v>
      </c>
      <c r="H53" s="56">
        <f t="shared" si="4"/>
        <v>-812796</v>
      </c>
      <c r="I53" s="56">
        <f t="shared" si="4"/>
        <v>-854726</v>
      </c>
      <c r="J53" s="56">
        <f t="shared" si="4"/>
        <v>-2273026</v>
      </c>
      <c r="K53" s="56">
        <f t="shared" si="4"/>
        <v>-786165</v>
      </c>
      <c r="L53" s="56">
        <f t="shared" si="4"/>
        <v>-1028255</v>
      </c>
      <c r="M53" s="56">
        <f t="shared" si="4"/>
        <v>-881546</v>
      </c>
      <c r="N53" s="56">
        <f t="shared" si="4"/>
        <v>-2695966</v>
      </c>
      <c r="O53" s="56">
        <f t="shared" si="4"/>
        <v>-1192235</v>
      </c>
      <c r="P53" s="56">
        <f t="shared" si="4"/>
        <v>-781209</v>
      </c>
      <c r="Q53" s="56">
        <f t="shared" si="4"/>
        <v>-1186798</v>
      </c>
      <c r="R53" s="56">
        <f t="shared" si="4"/>
        <v>-3160242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-8129234</v>
      </c>
      <c r="X53" s="56">
        <f t="shared" si="4"/>
        <v>-10135152</v>
      </c>
      <c r="Y53" s="56">
        <f t="shared" si="4"/>
        <v>2005918</v>
      </c>
      <c r="Z53" s="57">
        <f>+IF(X53&lt;&gt;0,+(Y53/X53)*100,0)</f>
        <v>-19.791691333292288</v>
      </c>
      <c r="AA53" s="54">
        <f>+AA51-AA52</f>
        <v>-13513558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-10390091</v>
      </c>
      <c r="D56" s="48">
        <f>SUM(D53:D55)</f>
        <v>0</v>
      </c>
      <c r="E56" s="49">
        <f t="shared" si="5"/>
        <v>-11293813</v>
      </c>
      <c r="F56" s="50">
        <f t="shared" si="5"/>
        <v>-13513558</v>
      </c>
      <c r="G56" s="50">
        <f t="shared" si="5"/>
        <v>-605504</v>
      </c>
      <c r="H56" s="50">
        <f t="shared" si="5"/>
        <v>-812796</v>
      </c>
      <c r="I56" s="50">
        <f t="shared" si="5"/>
        <v>-854726</v>
      </c>
      <c r="J56" s="50">
        <f t="shared" si="5"/>
        <v>-2273026</v>
      </c>
      <c r="K56" s="50">
        <f t="shared" si="5"/>
        <v>-786165</v>
      </c>
      <c r="L56" s="50">
        <f t="shared" si="5"/>
        <v>-1028255</v>
      </c>
      <c r="M56" s="50">
        <f t="shared" si="5"/>
        <v>-881546</v>
      </c>
      <c r="N56" s="50">
        <f t="shared" si="5"/>
        <v>-2695966</v>
      </c>
      <c r="O56" s="50">
        <f t="shared" si="5"/>
        <v>-1192235</v>
      </c>
      <c r="P56" s="50">
        <f t="shared" si="5"/>
        <v>-781209</v>
      </c>
      <c r="Q56" s="50">
        <f t="shared" si="5"/>
        <v>-1186798</v>
      </c>
      <c r="R56" s="50">
        <f t="shared" si="5"/>
        <v>-3160242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-8129234</v>
      </c>
      <c r="X56" s="50">
        <f t="shared" si="5"/>
        <v>-10135152</v>
      </c>
      <c r="Y56" s="50">
        <f t="shared" si="5"/>
        <v>2005918</v>
      </c>
      <c r="Z56" s="51">
        <f>+IF(X56&lt;&gt;0,+(Y56/X56)*100,0)</f>
        <v>-19.791691333292288</v>
      </c>
      <c r="AA56" s="48">
        <f>SUM(AA53:AA55)</f>
        <v>-13513558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-10390091</v>
      </c>
      <c r="D59" s="65">
        <f>SUM(D56:D58)</f>
        <v>0</v>
      </c>
      <c r="E59" s="66">
        <f t="shared" si="6"/>
        <v>-11293813</v>
      </c>
      <c r="F59" s="67">
        <f t="shared" si="6"/>
        <v>-13513558</v>
      </c>
      <c r="G59" s="67">
        <f t="shared" si="6"/>
        <v>-605504</v>
      </c>
      <c r="H59" s="67">
        <f t="shared" si="6"/>
        <v>-812796</v>
      </c>
      <c r="I59" s="67">
        <f t="shared" si="6"/>
        <v>-854726</v>
      </c>
      <c r="J59" s="67">
        <f t="shared" si="6"/>
        <v>-2273026</v>
      </c>
      <c r="K59" s="67">
        <f t="shared" si="6"/>
        <v>-786165</v>
      </c>
      <c r="L59" s="67">
        <f t="shared" si="6"/>
        <v>-1028255</v>
      </c>
      <c r="M59" s="67">
        <f t="shared" si="6"/>
        <v>-881546</v>
      </c>
      <c r="N59" s="67">
        <f t="shared" si="6"/>
        <v>-2695966</v>
      </c>
      <c r="O59" s="67">
        <f t="shared" si="6"/>
        <v>-1192235</v>
      </c>
      <c r="P59" s="67">
        <f t="shared" si="6"/>
        <v>-781209</v>
      </c>
      <c r="Q59" s="67">
        <f t="shared" si="6"/>
        <v>-1186798</v>
      </c>
      <c r="R59" s="67">
        <f t="shared" si="6"/>
        <v>-3160242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-8129234</v>
      </c>
      <c r="X59" s="67">
        <f t="shared" si="6"/>
        <v>-10135152</v>
      </c>
      <c r="Y59" s="67">
        <f t="shared" si="6"/>
        <v>2005918</v>
      </c>
      <c r="Z59" s="68">
        <f>+IF(X59&lt;&gt;0,+(Y59/X59)*100,0)</f>
        <v>-19.791691333292288</v>
      </c>
      <c r="AA59" s="65">
        <f>SUM(AA56:AA58)</f>
        <v>-13513558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37981281</v>
      </c>
      <c r="D9" s="20"/>
      <c r="E9" s="21">
        <v>29250000</v>
      </c>
      <c r="F9" s="22">
        <v>29250000</v>
      </c>
      <c r="G9" s="22">
        <v>2178159</v>
      </c>
      <c r="H9" s="22">
        <v>2169490</v>
      </c>
      <c r="I9" s="22">
        <v>3812893</v>
      </c>
      <c r="J9" s="22">
        <v>8160542</v>
      </c>
      <c r="K9" s="22">
        <v>3802257</v>
      </c>
      <c r="L9" s="22">
        <v>3795255</v>
      </c>
      <c r="M9" s="22">
        <v>3792707</v>
      </c>
      <c r="N9" s="22">
        <v>11390219</v>
      </c>
      <c r="O9" s="22">
        <v>3772868</v>
      </c>
      <c r="P9" s="22"/>
      <c r="Q9" s="22">
        <v>3761650</v>
      </c>
      <c r="R9" s="22">
        <v>7534518</v>
      </c>
      <c r="S9" s="22"/>
      <c r="T9" s="22"/>
      <c r="U9" s="22"/>
      <c r="V9" s="22"/>
      <c r="W9" s="22">
        <v>27085279</v>
      </c>
      <c r="X9" s="22">
        <v>21937500</v>
      </c>
      <c r="Y9" s="22">
        <v>5147779</v>
      </c>
      <c r="Z9" s="23">
        <v>23.465659259259258</v>
      </c>
      <c r="AA9" s="20">
        <v>29250000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9695000</v>
      </c>
      <c r="F13" s="22">
        <v>9695000</v>
      </c>
      <c r="G13" s="22">
        <v>1312370</v>
      </c>
      <c r="H13" s="22">
        <v>1334310</v>
      </c>
      <c r="I13" s="22">
        <v>1352381</v>
      </c>
      <c r="J13" s="22">
        <v>3999061</v>
      </c>
      <c r="K13" s="22">
        <v>1429265</v>
      </c>
      <c r="L13" s="22">
        <v>1465619</v>
      </c>
      <c r="M13" s="22">
        <v>1508351</v>
      </c>
      <c r="N13" s="22">
        <v>4403235</v>
      </c>
      <c r="O13" s="22">
        <v>1543058</v>
      </c>
      <c r="P13" s="22"/>
      <c r="Q13" s="22">
        <v>1610161</v>
      </c>
      <c r="R13" s="22">
        <v>3153219</v>
      </c>
      <c r="S13" s="22"/>
      <c r="T13" s="22"/>
      <c r="U13" s="22"/>
      <c r="V13" s="22"/>
      <c r="W13" s="22">
        <v>11555515</v>
      </c>
      <c r="X13" s="22">
        <v>7271253</v>
      </c>
      <c r="Y13" s="22">
        <v>4284262</v>
      </c>
      <c r="Z13" s="23">
        <v>58.920546431268448</v>
      </c>
      <c r="AA13" s="20">
        <v>9695000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5062946</v>
      </c>
      <c r="F25" s="22">
        <v>5062946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3797208</v>
      </c>
      <c r="Y25" s="22">
        <v>-3797208</v>
      </c>
      <c r="Z25" s="23">
        <v>-100</v>
      </c>
      <c r="AA25" s="20">
        <v>5062946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37981281</v>
      </c>
      <c r="D32" s="29">
        <f t="shared" ref="D32:Y32" si="0">SUM(D6:D31)</f>
        <v>0</v>
      </c>
      <c r="E32" s="30">
        <f t="shared" si="0"/>
        <v>44007946</v>
      </c>
      <c r="F32" s="31">
        <f t="shared" si="0"/>
        <v>44007946</v>
      </c>
      <c r="G32" s="31">
        <f t="shared" si="0"/>
        <v>3490529</v>
      </c>
      <c r="H32" s="31">
        <f t="shared" si="0"/>
        <v>3503800</v>
      </c>
      <c r="I32" s="31">
        <f t="shared" si="0"/>
        <v>5165274</v>
      </c>
      <c r="J32" s="31">
        <f t="shared" si="0"/>
        <v>12159603</v>
      </c>
      <c r="K32" s="31">
        <f t="shared" si="0"/>
        <v>5231522</v>
      </c>
      <c r="L32" s="31">
        <f t="shared" si="0"/>
        <v>5260874</v>
      </c>
      <c r="M32" s="31">
        <f t="shared" si="0"/>
        <v>5301058</v>
      </c>
      <c r="N32" s="31">
        <f t="shared" si="0"/>
        <v>15793454</v>
      </c>
      <c r="O32" s="31">
        <f t="shared" si="0"/>
        <v>5315926</v>
      </c>
      <c r="P32" s="31">
        <f t="shared" si="0"/>
        <v>0</v>
      </c>
      <c r="Q32" s="31">
        <f t="shared" si="0"/>
        <v>5371811</v>
      </c>
      <c r="R32" s="31">
        <f t="shared" si="0"/>
        <v>10687737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38640794</v>
      </c>
      <c r="X32" s="31">
        <f t="shared" si="0"/>
        <v>33005961</v>
      </c>
      <c r="Y32" s="31">
        <f t="shared" si="0"/>
        <v>5634833</v>
      </c>
      <c r="Z32" s="32">
        <f>+IF(X32&lt;&gt;0,+(Y32/X32)*100,0)</f>
        <v>17.072167660865865</v>
      </c>
      <c r="AA32" s="29">
        <f>SUM(AA6:AA31)</f>
        <v>44007946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19624547</v>
      </c>
      <c r="D34" s="20"/>
      <c r="E34" s="21">
        <v>14951068</v>
      </c>
      <c r="F34" s="22">
        <v>14951068</v>
      </c>
      <c r="G34" s="22">
        <v>1707978</v>
      </c>
      <c r="H34" s="22">
        <v>1623621</v>
      </c>
      <c r="I34" s="22">
        <v>1655478</v>
      </c>
      <c r="J34" s="22">
        <v>4987077</v>
      </c>
      <c r="K34" s="22">
        <v>1524813</v>
      </c>
      <c r="L34" s="22">
        <v>1464870</v>
      </c>
      <c r="M34" s="22">
        <v>1486640</v>
      </c>
      <c r="N34" s="22">
        <v>4476323</v>
      </c>
      <c r="O34" s="22">
        <v>1503248</v>
      </c>
      <c r="P34" s="22"/>
      <c r="Q34" s="22">
        <v>1458379</v>
      </c>
      <c r="R34" s="22">
        <v>2961627</v>
      </c>
      <c r="S34" s="22"/>
      <c r="T34" s="22"/>
      <c r="U34" s="22"/>
      <c r="V34" s="22"/>
      <c r="W34" s="22">
        <v>12425027</v>
      </c>
      <c r="X34" s="22">
        <v>11213298</v>
      </c>
      <c r="Y34" s="22">
        <v>1211729</v>
      </c>
      <c r="Z34" s="23">
        <v>10.806178521252177</v>
      </c>
      <c r="AA34" s="20">
        <v>14951068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96206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26900160</v>
      </c>
      <c r="F38" s="22">
        <v>26900160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20175120</v>
      </c>
      <c r="Y38" s="22">
        <v>-20175120</v>
      </c>
      <c r="Z38" s="23">
        <v>-100</v>
      </c>
      <c r="AA38" s="20">
        <v>26900160</v>
      </c>
    </row>
    <row r="39" spans="1:27" x14ac:dyDescent="0.25">
      <c r="A39" s="19" t="s">
        <v>65</v>
      </c>
      <c r="B39" s="15" t="s">
        <v>32</v>
      </c>
      <c r="C39" s="20">
        <v>1201462</v>
      </c>
      <c r="D39" s="20"/>
      <c r="E39" s="21">
        <v>350000</v>
      </c>
      <c r="F39" s="22">
        <v>350000</v>
      </c>
      <c r="G39" s="22">
        <v>97942</v>
      </c>
      <c r="H39" s="22"/>
      <c r="I39" s="22"/>
      <c r="J39" s="22">
        <v>97942</v>
      </c>
      <c r="K39" s="22"/>
      <c r="L39" s="22"/>
      <c r="M39" s="22"/>
      <c r="N39" s="22"/>
      <c r="O39" s="22">
        <v>108368</v>
      </c>
      <c r="P39" s="22"/>
      <c r="Q39" s="22">
        <v>108368</v>
      </c>
      <c r="R39" s="22">
        <v>216736</v>
      </c>
      <c r="S39" s="22"/>
      <c r="T39" s="22"/>
      <c r="U39" s="22"/>
      <c r="V39" s="22"/>
      <c r="W39" s="22">
        <v>314678</v>
      </c>
      <c r="X39" s="22">
        <v>262503</v>
      </c>
      <c r="Y39" s="22">
        <v>52175</v>
      </c>
      <c r="Z39" s="23">
        <v>19.875963322323937</v>
      </c>
      <c r="AA39" s="20">
        <v>350000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2517568</v>
      </c>
      <c r="D41" s="20"/>
      <c r="E41" s="21">
        <v>3050000</v>
      </c>
      <c r="F41" s="22">
        <v>3050000</v>
      </c>
      <c r="G41" s="22"/>
      <c r="H41" s="22">
        <v>30435</v>
      </c>
      <c r="I41" s="22">
        <v>61999</v>
      </c>
      <c r="J41" s="22">
        <v>92434</v>
      </c>
      <c r="K41" s="22">
        <v>130809</v>
      </c>
      <c r="L41" s="22">
        <v>176699</v>
      </c>
      <c r="M41" s="22">
        <v>70499</v>
      </c>
      <c r="N41" s="22">
        <v>378007</v>
      </c>
      <c r="O41" s="22">
        <v>283140</v>
      </c>
      <c r="P41" s="22"/>
      <c r="Q41" s="22">
        <v>1917692</v>
      </c>
      <c r="R41" s="22">
        <v>2200832</v>
      </c>
      <c r="S41" s="22"/>
      <c r="T41" s="22"/>
      <c r="U41" s="22"/>
      <c r="V41" s="22"/>
      <c r="W41" s="22">
        <v>2671273</v>
      </c>
      <c r="X41" s="22">
        <v>2287503</v>
      </c>
      <c r="Y41" s="22">
        <v>383770</v>
      </c>
      <c r="Z41" s="23">
        <v>16.776808598720962</v>
      </c>
      <c r="AA41" s="20">
        <v>3050000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-9111552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515384</v>
      </c>
      <c r="D44" s="20"/>
      <c r="E44" s="21">
        <v>339510</v>
      </c>
      <c r="F44" s="22">
        <v>339510</v>
      </c>
      <c r="G44" s="22"/>
      <c r="H44" s="22">
        <v>106140</v>
      </c>
      <c r="I44" s="22">
        <v>18</v>
      </c>
      <c r="J44" s="22">
        <v>106158</v>
      </c>
      <c r="K44" s="22">
        <v>18</v>
      </c>
      <c r="L44" s="22">
        <v>13968</v>
      </c>
      <c r="M44" s="22">
        <v>15541</v>
      </c>
      <c r="N44" s="22">
        <v>29527</v>
      </c>
      <c r="O44" s="22"/>
      <c r="P44" s="22"/>
      <c r="Q44" s="22">
        <v>201</v>
      </c>
      <c r="R44" s="22">
        <v>201</v>
      </c>
      <c r="S44" s="22"/>
      <c r="T44" s="22"/>
      <c r="U44" s="22"/>
      <c r="V44" s="22"/>
      <c r="W44" s="22">
        <v>135886</v>
      </c>
      <c r="X44" s="22">
        <v>254628</v>
      </c>
      <c r="Y44" s="22">
        <v>-118742</v>
      </c>
      <c r="Z44" s="23">
        <v>-46.633520272711564</v>
      </c>
      <c r="AA44" s="20">
        <v>339510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14843615</v>
      </c>
      <c r="D47" s="29">
        <f t="shared" ref="D47:Y47" si="1">SUM(D34:D46)</f>
        <v>0</v>
      </c>
      <c r="E47" s="30">
        <f t="shared" si="1"/>
        <v>45590738</v>
      </c>
      <c r="F47" s="31">
        <f t="shared" si="1"/>
        <v>45590738</v>
      </c>
      <c r="G47" s="31">
        <f t="shared" si="1"/>
        <v>1805920</v>
      </c>
      <c r="H47" s="31">
        <f t="shared" si="1"/>
        <v>1760196</v>
      </c>
      <c r="I47" s="31">
        <f t="shared" si="1"/>
        <v>1717495</v>
      </c>
      <c r="J47" s="31">
        <f t="shared" si="1"/>
        <v>5283611</v>
      </c>
      <c r="K47" s="31">
        <f t="shared" si="1"/>
        <v>1655640</v>
      </c>
      <c r="L47" s="31">
        <f t="shared" si="1"/>
        <v>1655537</v>
      </c>
      <c r="M47" s="31">
        <f t="shared" si="1"/>
        <v>1572680</v>
      </c>
      <c r="N47" s="31">
        <f t="shared" si="1"/>
        <v>4883857</v>
      </c>
      <c r="O47" s="31">
        <f t="shared" si="1"/>
        <v>1894756</v>
      </c>
      <c r="P47" s="31">
        <f t="shared" si="1"/>
        <v>0</v>
      </c>
      <c r="Q47" s="31">
        <f t="shared" si="1"/>
        <v>3484640</v>
      </c>
      <c r="R47" s="31">
        <f t="shared" si="1"/>
        <v>5379396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15546864</v>
      </c>
      <c r="X47" s="31">
        <f t="shared" si="1"/>
        <v>34193052</v>
      </c>
      <c r="Y47" s="31">
        <f t="shared" si="1"/>
        <v>-18646188</v>
      </c>
      <c r="Z47" s="32">
        <f>+IF(X47&lt;&gt;0,+(Y47/X47)*100,0)</f>
        <v>-54.532096169713071</v>
      </c>
      <c r="AA47" s="29">
        <f>SUM(AA34:AA46)</f>
        <v>45590738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23137666</v>
      </c>
      <c r="D48" s="39">
        <f t="shared" si="2"/>
        <v>0</v>
      </c>
      <c r="E48" s="40">
        <f t="shared" si="2"/>
        <v>-1582792</v>
      </c>
      <c r="F48" s="41">
        <f t="shared" si="2"/>
        <v>-1582792</v>
      </c>
      <c r="G48" s="41">
        <f t="shared" si="2"/>
        <v>1684609</v>
      </c>
      <c r="H48" s="41">
        <f t="shared" si="2"/>
        <v>1743604</v>
      </c>
      <c r="I48" s="41">
        <f t="shared" si="2"/>
        <v>3447779</v>
      </c>
      <c r="J48" s="41">
        <f t="shared" si="2"/>
        <v>6875992</v>
      </c>
      <c r="K48" s="41">
        <f t="shared" si="2"/>
        <v>3575882</v>
      </c>
      <c r="L48" s="41">
        <f t="shared" si="2"/>
        <v>3605337</v>
      </c>
      <c r="M48" s="41">
        <f t="shared" si="2"/>
        <v>3728378</v>
      </c>
      <c r="N48" s="41">
        <f t="shared" si="2"/>
        <v>10909597</v>
      </c>
      <c r="O48" s="41">
        <f t="shared" si="2"/>
        <v>3421170</v>
      </c>
      <c r="P48" s="41">
        <f t="shared" si="2"/>
        <v>0</v>
      </c>
      <c r="Q48" s="41">
        <f t="shared" si="2"/>
        <v>1887171</v>
      </c>
      <c r="R48" s="41">
        <f t="shared" si="2"/>
        <v>5308341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23093930</v>
      </c>
      <c r="X48" s="41">
        <f t="shared" si="2"/>
        <v>-1187091</v>
      </c>
      <c r="Y48" s="41">
        <f t="shared" si="2"/>
        <v>24281021</v>
      </c>
      <c r="Z48" s="42">
        <f>+IF(X48&lt;&gt;0,+(Y48/X48)*100,0)</f>
        <v>-2045.4220443083134</v>
      </c>
      <c r="AA48" s="39">
        <f>+AA32-AA47</f>
        <v>-1582792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23137666</v>
      </c>
      <c r="D51" s="48">
        <f t="shared" si="3"/>
        <v>0</v>
      </c>
      <c r="E51" s="49">
        <f t="shared" si="3"/>
        <v>-1582792</v>
      </c>
      <c r="F51" s="50">
        <f t="shared" si="3"/>
        <v>-1582792</v>
      </c>
      <c r="G51" s="50">
        <f t="shared" si="3"/>
        <v>1684609</v>
      </c>
      <c r="H51" s="50">
        <f t="shared" si="3"/>
        <v>1743604</v>
      </c>
      <c r="I51" s="50">
        <f t="shared" si="3"/>
        <v>3447779</v>
      </c>
      <c r="J51" s="50">
        <f t="shared" si="3"/>
        <v>6875992</v>
      </c>
      <c r="K51" s="50">
        <f t="shared" si="3"/>
        <v>3575882</v>
      </c>
      <c r="L51" s="50">
        <f t="shared" si="3"/>
        <v>3605337</v>
      </c>
      <c r="M51" s="50">
        <f t="shared" si="3"/>
        <v>3728378</v>
      </c>
      <c r="N51" s="50">
        <f t="shared" si="3"/>
        <v>10909597</v>
      </c>
      <c r="O51" s="50">
        <f t="shared" si="3"/>
        <v>3421170</v>
      </c>
      <c r="P51" s="50">
        <f t="shared" si="3"/>
        <v>0</v>
      </c>
      <c r="Q51" s="50">
        <f t="shared" si="3"/>
        <v>1887171</v>
      </c>
      <c r="R51" s="50">
        <f t="shared" si="3"/>
        <v>5308341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23093930</v>
      </c>
      <c r="X51" s="50">
        <f t="shared" si="3"/>
        <v>-1187091</v>
      </c>
      <c r="Y51" s="50">
        <f t="shared" si="3"/>
        <v>24281021</v>
      </c>
      <c r="Z51" s="51">
        <f>+IF(X51&lt;&gt;0,+(Y51/X51)*100,0)</f>
        <v>-2045.4220443083134</v>
      </c>
      <c r="AA51" s="48">
        <f>SUM(AA48:AA50)</f>
        <v>-1582792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23137666</v>
      </c>
      <c r="D53" s="54">
        <f>+D51-D52</f>
        <v>0</v>
      </c>
      <c r="E53" s="55">
        <f t="shared" si="4"/>
        <v>-1582792</v>
      </c>
      <c r="F53" s="56">
        <f t="shared" si="4"/>
        <v>-1582792</v>
      </c>
      <c r="G53" s="56">
        <f t="shared" si="4"/>
        <v>1684609</v>
      </c>
      <c r="H53" s="56">
        <f t="shared" si="4"/>
        <v>1743604</v>
      </c>
      <c r="I53" s="56">
        <f t="shared" si="4"/>
        <v>3447779</v>
      </c>
      <c r="J53" s="56">
        <f t="shared" si="4"/>
        <v>6875992</v>
      </c>
      <c r="K53" s="56">
        <f t="shared" si="4"/>
        <v>3575882</v>
      </c>
      <c r="L53" s="56">
        <f t="shared" si="4"/>
        <v>3605337</v>
      </c>
      <c r="M53" s="56">
        <f t="shared" si="4"/>
        <v>3728378</v>
      </c>
      <c r="N53" s="56">
        <f t="shared" si="4"/>
        <v>10909597</v>
      </c>
      <c r="O53" s="56">
        <f t="shared" si="4"/>
        <v>3421170</v>
      </c>
      <c r="P53" s="56">
        <f t="shared" si="4"/>
        <v>0</v>
      </c>
      <c r="Q53" s="56">
        <f t="shared" si="4"/>
        <v>1887171</v>
      </c>
      <c r="R53" s="56">
        <f t="shared" si="4"/>
        <v>5308341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23093930</v>
      </c>
      <c r="X53" s="56">
        <f t="shared" si="4"/>
        <v>-1187091</v>
      </c>
      <c r="Y53" s="56">
        <f t="shared" si="4"/>
        <v>24281021</v>
      </c>
      <c r="Z53" s="57">
        <f>+IF(X53&lt;&gt;0,+(Y53/X53)*100,0)</f>
        <v>-2045.4220443083134</v>
      </c>
      <c r="AA53" s="54">
        <f>+AA51-AA52</f>
        <v>-1582792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23137666</v>
      </c>
      <c r="D56" s="48">
        <f>SUM(D53:D55)</f>
        <v>0</v>
      </c>
      <c r="E56" s="49">
        <f t="shared" si="5"/>
        <v>-1582792</v>
      </c>
      <c r="F56" s="50">
        <f t="shared" si="5"/>
        <v>-1582792</v>
      </c>
      <c r="G56" s="50">
        <f t="shared" si="5"/>
        <v>1684609</v>
      </c>
      <c r="H56" s="50">
        <f t="shared" si="5"/>
        <v>1743604</v>
      </c>
      <c r="I56" s="50">
        <f t="shared" si="5"/>
        <v>3447779</v>
      </c>
      <c r="J56" s="50">
        <f t="shared" si="5"/>
        <v>6875992</v>
      </c>
      <c r="K56" s="50">
        <f t="shared" si="5"/>
        <v>3575882</v>
      </c>
      <c r="L56" s="50">
        <f t="shared" si="5"/>
        <v>3605337</v>
      </c>
      <c r="M56" s="50">
        <f t="shared" si="5"/>
        <v>3728378</v>
      </c>
      <c r="N56" s="50">
        <f t="shared" si="5"/>
        <v>10909597</v>
      </c>
      <c r="O56" s="50">
        <f t="shared" si="5"/>
        <v>3421170</v>
      </c>
      <c r="P56" s="50">
        <f t="shared" si="5"/>
        <v>0</v>
      </c>
      <c r="Q56" s="50">
        <f t="shared" si="5"/>
        <v>1887171</v>
      </c>
      <c r="R56" s="50">
        <f t="shared" si="5"/>
        <v>5308341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23093930</v>
      </c>
      <c r="X56" s="50">
        <f t="shared" si="5"/>
        <v>-1187091</v>
      </c>
      <c r="Y56" s="50">
        <f t="shared" si="5"/>
        <v>24281021</v>
      </c>
      <c r="Z56" s="51">
        <f>+IF(X56&lt;&gt;0,+(Y56/X56)*100,0)</f>
        <v>-2045.4220443083134</v>
      </c>
      <c r="AA56" s="48">
        <f>SUM(AA53:AA55)</f>
        <v>-1582792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23137666</v>
      </c>
      <c r="D59" s="65">
        <f>SUM(D56:D58)</f>
        <v>0</v>
      </c>
      <c r="E59" s="66">
        <f t="shared" si="6"/>
        <v>-1582792</v>
      </c>
      <c r="F59" s="67">
        <f t="shared" si="6"/>
        <v>-1582792</v>
      </c>
      <c r="G59" s="67">
        <f t="shared" si="6"/>
        <v>1684609</v>
      </c>
      <c r="H59" s="67">
        <f t="shared" si="6"/>
        <v>1743604</v>
      </c>
      <c r="I59" s="67">
        <f t="shared" si="6"/>
        <v>3447779</v>
      </c>
      <c r="J59" s="67">
        <f t="shared" si="6"/>
        <v>6875992</v>
      </c>
      <c r="K59" s="67">
        <f t="shared" si="6"/>
        <v>3575882</v>
      </c>
      <c r="L59" s="67">
        <f t="shared" si="6"/>
        <v>3605337</v>
      </c>
      <c r="M59" s="67">
        <f t="shared" si="6"/>
        <v>3728378</v>
      </c>
      <c r="N59" s="67">
        <f t="shared" si="6"/>
        <v>10909597</v>
      </c>
      <c r="O59" s="67">
        <f t="shared" si="6"/>
        <v>3421170</v>
      </c>
      <c r="P59" s="67">
        <f t="shared" si="6"/>
        <v>0</v>
      </c>
      <c r="Q59" s="67">
        <f t="shared" si="6"/>
        <v>1887171</v>
      </c>
      <c r="R59" s="67">
        <f t="shared" si="6"/>
        <v>5308341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23093930</v>
      </c>
      <c r="X59" s="67">
        <f t="shared" si="6"/>
        <v>-1187091</v>
      </c>
      <c r="Y59" s="67">
        <f t="shared" si="6"/>
        <v>24281021</v>
      </c>
      <c r="Z59" s="68">
        <f>+IF(X59&lt;&gt;0,+(Y59/X59)*100,0)</f>
        <v>-2045.4220443083134</v>
      </c>
      <c r="AA59" s="65">
        <f>SUM(AA56:AA58)</f>
        <v>-1582792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184012</v>
      </c>
      <c r="D10" s="20"/>
      <c r="E10" s="21"/>
      <c r="F10" s="22"/>
      <c r="G10" s="22">
        <v>14744</v>
      </c>
      <c r="H10" s="22">
        <v>19666</v>
      </c>
      <c r="I10" s="22">
        <v>27069</v>
      </c>
      <c r="J10" s="22">
        <v>61479</v>
      </c>
      <c r="K10" s="22">
        <v>31394</v>
      </c>
      <c r="L10" s="22">
        <v>7129</v>
      </c>
      <c r="M10" s="22">
        <v>10297</v>
      </c>
      <c r="N10" s="22">
        <v>48820</v>
      </c>
      <c r="O10" s="22"/>
      <c r="P10" s="22">
        <v>26932</v>
      </c>
      <c r="Q10" s="22">
        <v>33264</v>
      </c>
      <c r="R10" s="22">
        <v>60196</v>
      </c>
      <c r="S10" s="22"/>
      <c r="T10" s="22"/>
      <c r="U10" s="22"/>
      <c r="V10" s="22"/>
      <c r="W10" s="22">
        <v>170495</v>
      </c>
      <c r="X10" s="22"/>
      <c r="Y10" s="22">
        <v>170495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>
        <v>112</v>
      </c>
      <c r="D18" s="20"/>
      <c r="E18" s="21"/>
      <c r="F18" s="22"/>
      <c r="G18" s="22"/>
      <c r="H18" s="22"/>
      <c r="I18" s="22">
        <v>129</v>
      </c>
      <c r="J18" s="22">
        <v>129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129</v>
      </c>
      <c r="X18" s="22"/>
      <c r="Y18" s="22">
        <v>129</v>
      </c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295</v>
      </c>
      <c r="D24" s="20"/>
      <c r="E24" s="21"/>
      <c r="F24" s="22"/>
      <c r="G24" s="22"/>
      <c r="H24" s="22"/>
      <c r="I24" s="22">
        <v>329</v>
      </c>
      <c r="J24" s="22">
        <v>329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329</v>
      </c>
      <c r="X24" s="22"/>
      <c r="Y24" s="22">
        <v>329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184419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14744</v>
      </c>
      <c r="H32" s="31">
        <f t="shared" si="0"/>
        <v>19666</v>
      </c>
      <c r="I32" s="31">
        <f t="shared" si="0"/>
        <v>27527</v>
      </c>
      <c r="J32" s="31">
        <f t="shared" si="0"/>
        <v>61937</v>
      </c>
      <c r="K32" s="31">
        <f t="shared" si="0"/>
        <v>31394</v>
      </c>
      <c r="L32" s="31">
        <f t="shared" si="0"/>
        <v>7129</v>
      </c>
      <c r="M32" s="31">
        <f t="shared" si="0"/>
        <v>10297</v>
      </c>
      <c r="N32" s="31">
        <f t="shared" si="0"/>
        <v>48820</v>
      </c>
      <c r="O32" s="31">
        <f t="shared" si="0"/>
        <v>0</v>
      </c>
      <c r="P32" s="31">
        <f t="shared" si="0"/>
        <v>26932</v>
      </c>
      <c r="Q32" s="31">
        <f t="shared" si="0"/>
        <v>33264</v>
      </c>
      <c r="R32" s="31">
        <f t="shared" si="0"/>
        <v>60196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170953</v>
      </c>
      <c r="X32" s="31">
        <f t="shared" si="0"/>
        <v>0</v>
      </c>
      <c r="Y32" s="31">
        <f t="shared" si="0"/>
        <v>170953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1418665</v>
      </c>
      <c r="D34" s="20"/>
      <c r="E34" s="21">
        <v>1833468</v>
      </c>
      <c r="F34" s="22">
        <v>1808292</v>
      </c>
      <c r="G34" s="22">
        <v>125039</v>
      </c>
      <c r="H34" s="22">
        <v>129617</v>
      </c>
      <c r="I34" s="22">
        <v>140805</v>
      </c>
      <c r="J34" s="22">
        <v>395461</v>
      </c>
      <c r="K34" s="22">
        <v>155194</v>
      </c>
      <c r="L34" s="22"/>
      <c r="M34" s="22">
        <v>134183</v>
      </c>
      <c r="N34" s="22">
        <v>289377</v>
      </c>
      <c r="O34" s="22"/>
      <c r="P34" s="22">
        <v>143019</v>
      </c>
      <c r="Q34" s="22">
        <v>134443</v>
      </c>
      <c r="R34" s="22">
        <v>277462</v>
      </c>
      <c r="S34" s="22"/>
      <c r="T34" s="22"/>
      <c r="U34" s="22"/>
      <c r="V34" s="22"/>
      <c r="W34" s="22">
        <v>962300</v>
      </c>
      <c r="X34" s="22">
        <v>1356219</v>
      </c>
      <c r="Y34" s="22">
        <v>-393919</v>
      </c>
      <c r="Z34" s="23">
        <v>-29.045382788472949</v>
      </c>
      <c r="AA34" s="20">
        <v>1808292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36619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>
        <v>25164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18873</v>
      </c>
      <c r="Y40" s="22">
        <v>-18873</v>
      </c>
      <c r="Z40" s="23">
        <v>-100</v>
      </c>
      <c r="AA40" s="20">
        <v>25164</v>
      </c>
    </row>
    <row r="41" spans="1:27" x14ac:dyDescent="0.25">
      <c r="A41" s="19" t="s">
        <v>66</v>
      </c>
      <c r="B41" s="15" t="s">
        <v>32</v>
      </c>
      <c r="C41" s="20">
        <v>387897</v>
      </c>
      <c r="D41" s="20"/>
      <c r="E41" s="21">
        <v>506359</v>
      </c>
      <c r="F41" s="22">
        <v>506364</v>
      </c>
      <c r="G41" s="22">
        <v>145151</v>
      </c>
      <c r="H41" s="22"/>
      <c r="I41" s="22"/>
      <c r="J41" s="22">
        <v>145151</v>
      </c>
      <c r="K41" s="22"/>
      <c r="L41" s="22">
        <v>111267</v>
      </c>
      <c r="M41" s="22">
        <v>192579</v>
      </c>
      <c r="N41" s="22">
        <v>303846</v>
      </c>
      <c r="O41" s="22"/>
      <c r="P41" s="22">
        <v>46930</v>
      </c>
      <c r="Q41" s="22">
        <v>9072</v>
      </c>
      <c r="R41" s="22">
        <v>56002</v>
      </c>
      <c r="S41" s="22"/>
      <c r="T41" s="22"/>
      <c r="U41" s="22"/>
      <c r="V41" s="22"/>
      <c r="W41" s="22">
        <v>504999</v>
      </c>
      <c r="X41" s="22">
        <v>379773</v>
      </c>
      <c r="Y41" s="22">
        <v>125226</v>
      </c>
      <c r="Z41" s="23">
        <v>32.973908097732071</v>
      </c>
      <c r="AA41" s="20">
        <v>506364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3146864</v>
      </c>
      <c r="D44" s="20"/>
      <c r="E44" s="21">
        <v>48984</v>
      </c>
      <c r="F44" s="22">
        <v>46164</v>
      </c>
      <c r="G44" s="22">
        <v>1059</v>
      </c>
      <c r="H44" s="22">
        <v>2209</v>
      </c>
      <c r="I44" s="22">
        <v>1059</v>
      </c>
      <c r="J44" s="22">
        <v>4327</v>
      </c>
      <c r="K44" s="22">
        <v>1362</v>
      </c>
      <c r="L44" s="22"/>
      <c r="M44" s="22">
        <v>1136</v>
      </c>
      <c r="N44" s="22">
        <v>2498</v>
      </c>
      <c r="O44" s="22"/>
      <c r="P44" s="22">
        <v>2050</v>
      </c>
      <c r="Q44" s="22">
        <v>1139</v>
      </c>
      <c r="R44" s="22">
        <v>3189</v>
      </c>
      <c r="S44" s="22"/>
      <c r="T44" s="22"/>
      <c r="U44" s="22"/>
      <c r="V44" s="22"/>
      <c r="W44" s="22">
        <v>10014</v>
      </c>
      <c r="X44" s="22">
        <v>34623</v>
      </c>
      <c r="Y44" s="22">
        <v>-24609</v>
      </c>
      <c r="Z44" s="23">
        <v>-71.077029720128237</v>
      </c>
      <c r="AA44" s="20">
        <v>46164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4990045</v>
      </c>
      <c r="D47" s="29">
        <f t="shared" ref="D47:Y47" si="1">SUM(D34:D46)</f>
        <v>0</v>
      </c>
      <c r="E47" s="30">
        <f t="shared" si="1"/>
        <v>2388811</v>
      </c>
      <c r="F47" s="31">
        <f t="shared" si="1"/>
        <v>2385984</v>
      </c>
      <c r="G47" s="31">
        <f t="shared" si="1"/>
        <v>271249</v>
      </c>
      <c r="H47" s="31">
        <f t="shared" si="1"/>
        <v>131826</v>
      </c>
      <c r="I47" s="31">
        <f t="shared" si="1"/>
        <v>141864</v>
      </c>
      <c r="J47" s="31">
        <f t="shared" si="1"/>
        <v>544939</v>
      </c>
      <c r="K47" s="31">
        <f t="shared" si="1"/>
        <v>156556</v>
      </c>
      <c r="L47" s="31">
        <f t="shared" si="1"/>
        <v>111267</v>
      </c>
      <c r="M47" s="31">
        <f t="shared" si="1"/>
        <v>327898</v>
      </c>
      <c r="N47" s="31">
        <f t="shared" si="1"/>
        <v>595721</v>
      </c>
      <c r="O47" s="31">
        <f t="shared" si="1"/>
        <v>0</v>
      </c>
      <c r="P47" s="31">
        <f t="shared" si="1"/>
        <v>191999</v>
      </c>
      <c r="Q47" s="31">
        <f t="shared" si="1"/>
        <v>144654</v>
      </c>
      <c r="R47" s="31">
        <f t="shared" si="1"/>
        <v>336653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1477313</v>
      </c>
      <c r="X47" s="31">
        <f t="shared" si="1"/>
        <v>1789488</v>
      </c>
      <c r="Y47" s="31">
        <f t="shared" si="1"/>
        <v>-312175</v>
      </c>
      <c r="Z47" s="32">
        <f>+IF(X47&lt;&gt;0,+(Y47/X47)*100,0)</f>
        <v>-17.444933969940006</v>
      </c>
      <c r="AA47" s="29">
        <f>SUM(AA34:AA46)</f>
        <v>2385984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-4805626</v>
      </c>
      <c r="D48" s="39">
        <f t="shared" si="2"/>
        <v>0</v>
      </c>
      <c r="E48" s="40">
        <f t="shared" si="2"/>
        <v>-2388811</v>
      </c>
      <c r="F48" s="41">
        <f t="shared" si="2"/>
        <v>-2385984</v>
      </c>
      <c r="G48" s="41">
        <f t="shared" si="2"/>
        <v>-256505</v>
      </c>
      <c r="H48" s="41">
        <f t="shared" si="2"/>
        <v>-112160</v>
      </c>
      <c r="I48" s="41">
        <f t="shared" si="2"/>
        <v>-114337</v>
      </c>
      <c r="J48" s="41">
        <f t="shared" si="2"/>
        <v>-483002</v>
      </c>
      <c r="K48" s="41">
        <f t="shared" si="2"/>
        <v>-125162</v>
      </c>
      <c r="L48" s="41">
        <f t="shared" si="2"/>
        <v>-104138</v>
      </c>
      <c r="M48" s="41">
        <f t="shared" si="2"/>
        <v>-317601</v>
      </c>
      <c r="N48" s="41">
        <f t="shared" si="2"/>
        <v>-546901</v>
      </c>
      <c r="O48" s="41">
        <f t="shared" si="2"/>
        <v>0</v>
      </c>
      <c r="P48" s="41">
        <f t="shared" si="2"/>
        <v>-165067</v>
      </c>
      <c r="Q48" s="41">
        <f t="shared" si="2"/>
        <v>-111390</v>
      </c>
      <c r="R48" s="41">
        <f t="shared" si="2"/>
        <v>-276457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-1306360</v>
      </c>
      <c r="X48" s="41">
        <f t="shared" si="2"/>
        <v>-1789488</v>
      </c>
      <c r="Y48" s="41">
        <f t="shared" si="2"/>
        <v>483128</v>
      </c>
      <c r="Z48" s="42">
        <f>+IF(X48&lt;&gt;0,+(Y48/X48)*100,0)</f>
        <v>-26.998113426857291</v>
      </c>
      <c r="AA48" s="39">
        <f>+AA32-AA47</f>
        <v>-2385984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-4805626</v>
      </c>
      <c r="D51" s="48">
        <f t="shared" si="3"/>
        <v>0</v>
      </c>
      <c r="E51" s="49">
        <f t="shared" si="3"/>
        <v>-2388811</v>
      </c>
      <c r="F51" s="50">
        <f t="shared" si="3"/>
        <v>-2385984</v>
      </c>
      <c r="G51" s="50">
        <f t="shared" si="3"/>
        <v>-256505</v>
      </c>
      <c r="H51" s="50">
        <f t="shared" si="3"/>
        <v>-112160</v>
      </c>
      <c r="I51" s="50">
        <f t="shared" si="3"/>
        <v>-114337</v>
      </c>
      <c r="J51" s="50">
        <f t="shared" si="3"/>
        <v>-483002</v>
      </c>
      <c r="K51" s="50">
        <f t="shared" si="3"/>
        <v>-125162</v>
      </c>
      <c r="L51" s="50">
        <f t="shared" si="3"/>
        <v>-104138</v>
      </c>
      <c r="M51" s="50">
        <f t="shared" si="3"/>
        <v>-317601</v>
      </c>
      <c r="N51" s="50">
        <f t="shared" si="3"/>
        <v>-546901</v>
      </c>
      <c r="O51" s="50">
        <f t="shared" si="3"/>
        <v>0</v>
      </c>
      <c r="P51" s="50">
        <f t="shared" si="3"/>
        <v>-165067</v>
      </c>
      <c r="Q51" s="50">
        <f t="shared" si="3"/>
        <v>-111390</v>
      </c>
      <c r="R51" s="50">
        <f t="shared" si="3"/>
        <v>-276457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-1306360</v>
      </c>
      <c r="X51" s="50">
        <f t="shared" si="3"/>
        <v>-1789488</v>
      </c>
      <c r="Y51" s="50">
        <f t="shared" si="3"/>
        <v>483128</v>
      </c>
      <c r="Z51" s="51">
        <f>+IF(X51&lt;&gt;0,+(Y51/X51)*100,0)</f>
        <v>-26.998113426857291</v>
      </c>
      <c r="AA51" s="48">
        <f>SUM(AA48:AA50)</f>
        <v>-2385984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-4805626</v>
      </c>
      <c r="D53" s="54">
        <f>+D51-D52</f>
        <v>0</v>
      </c>
      <c r="E53" s="55">
        <f t="shared" si="4"/>
        <v>-2388811</v>
      </c>
      <c r="F53" s="56">
        <f t="shared" si="4"/>
        <v>-2385984</v>
      </c>
      <c r="G53" s="56">
        <f t="shared" si="4"/>
        <v>-256505</v>
      </c>
      <c r="H53" s="56">
        <f t="shared" si="4"/>
        <v>-112160</v>
      </c>
      <c r="I53" s="56">
        <f t="shared" si="4"/>
        <v>-114337</v>
      </c>
      <c r="J53" s="56">
        <f t="shared" si="4"/>
        <v>-483002</v>
      </c>
      <c r="K53" s="56">
        <f t="shared" si="4"/>
        <v>-125162</v>
      </c>
      <c r="L53" s="56">
        <f t="shared" si="4"/>
        <v>-104138</v>
      </c>
      <c r="M53" s="56">
        <f t="shared" si="4"/>
        <v>-317601</v>
      </c>
      <c r="N53" s="56">
        <f t="shared" si="4"/>
        <v>-546901</v>
      </c>
      <c r="O53" s="56">
        <f t="shared" si="4"/>
        <v>0</v>
      </c>
      <c r="P53" s="56">
        <f t="shared" si="4"/>
        <v>-165067</v>
      </c>
      <c r="Q53" s="56">
        <f t="shared" si="4"/>
        <v>-111390</v>
      </c>
      <c r="R53" s="56">
        <f t="shared" si="4"/>
        <v>-276457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-1306360</v>
      </c>
      <c r="X53" s="56">
        <f t="shared" si="4"/>
        <v>-1789488</v>
      </c>
      <c r="Y53" s="56">
        <f t="shared" si="4"/>
        <v>483128</v>
      </c>
      <c r="Z53" s="57">
        <f>+IF(X53&lt;&gt;0,+(Y53/X53)*100,0)</f>
        <v>-26.998113426857291</v>
      </c>
      <c r="AA53" s="54">
        <f>+AA51-AA52</f>
        <v>-2385984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-4805626</v>
      </c>
      <c r="D56" s="48">
        <f>SUM(D53:D55)</f>
        <v>0</v>
      </c>
      <c r="E56" s="49">
        <f t="shared" si="5"/>
        <v>-2388811</v>
      </c>
      <c r="F56" s="50">
        <f t="shared" si="5"/>
        <v>-2385984</v>
      </c>
      <c r="G56" s="50">
        <f t="shared" si="5"/>
        <v>-256505</v>
      </c>
      <c r="H56" s="50">
        <f t="shared" si="5"/>
        <v>-112160</v>
      </c>
      <c r="I56" s="50">
        <f t="shared" si="5"/>
        <v>-114337</v>
      </c>
      <c r="J56" s="50">
        <f t="shared" si="5"/>
        <v>-483002</v>
      </c>
      <c r="K56" s="50">
        <f t="shared" si="5"/>
        <v>-125162</v>
      </c>
      <c r="L56" s="50">
        <f t="shared" si="5"/>
        <v>-104138</v>
      </c>
      <c r="M56" s="50">
        <f t="shared" si="5"/>
        <v>-317601</v>
      </c>
      <c r="N56" s="50">
        <f t="shared" si="5"/>
        <v>-546901</v>
      </c>
      <c r="O56" s="50">
        <f t="shared" si="5"/>
        <v>0</v>
      </c>
      <c r="P56" s="50">
        <f t="shared" si="5"/>
        <v>-165067</v>
      </c>
      <c r="Q56" s="50">
        <f t="shared" si="5"/>
        <v>-111390</v>
      </c>
      <c r="R56" s="50">
        <f t="shared" si="5"/>
        <v>-276457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-1306360</v>
      </c>
      <c r="X56" s="50">
        <f t="shared" si="5"/>
        <v>-1789488</v>
      </c>
      <c r="Y56" s="50">
        <f t="shared" si="5"/>
        <v>483128</v>
      </c>
      <c r="Z56" s="51">
        <f>+IF(X56&lt;&gt;0,+(Y56/X56)*100,0)</f>
        <v>-26.998113426857291</v>
      </c>
      <c r="AA56" s="48">
        <f>SUM(AA53:AA55)</f>
        <v>-2385984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-4805626</v>
      </c>
      <c r="D59" s="65">
        <f>SUM(D56:D58)</f>
        <v>0</v>
      </c>
      <c r="E59" s="66">
        <f t="shared" si="6"/>
        <v>-2388811</v>
      </c>
      <c r="F59" s="67">
        <f t="shared" si="6"/>
        <v>-2385984</v>
      </c>
      <c r="G59" s="67">
        <f t="shared" si="6"/>
        <v>-256505</v>
      </c>
      <c r="H59" s="67">
        <f t="shared" si="6"/>
        <v>-112160</v>
      </c>
      <c r="I59" s="67">
        <f t="shared" si="6"/>
        <v>-114337</v>
      </c>
      <c r="J59" s="67">
        <f t="shared" si="6"/>
        <v>-483002</v>
      </c>
      <c r="K59" s="67">
        <f t="shared" si="6"/>
        <v>-125162</v>
      </c>
      <c r="L59" s="67">
        <f t="shared" si="6"/>
        <v>-104138</v>
      </c>
      <c r="M59" s="67">
        <f t="shared" si="6"/>
        <v>-317601</v>
      </c>
      <c r="N59" s="67">
        <f t="shared" si="6"/>
        <v>-546901</v>
      </c>
      <c r="O59" s="67">
        <f t="shared" si="6"/>
        <v>0</v>
      </c>
      <c r="P59" s="67">
        <f t="shared" si="6"/>
        <v>-165067</v>
      </c>
      <c r="Q59" s="67">
        <f t="shared" si="6"/>
        <v>-111390</v>
      </c>
      <c r="R59" s="67">
        <f t="shared" si="6"/>
        <v>-276457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-1306360</v>
      </c>
      <c r="X59" s="67">
        <f t="shared" si="6"/>
        <v>-1789488</v>
      </c>
      <c r="Y59" s="67">
        <f t="shared" si="6"/>
        <v>483128</v>
      </c>
      <c r="Z59" s="68">
        <f>+IF(X59&lt;&gt;0,+(Y59/X59)*100,0)</f>
        <v>-26.998113426857291</v>
      </c>
      <c r="AA59" s="65">
        <f>SUM(AA56:AA58)</f>
        <v>-2385984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33062637</v>
      </c>
      <c r="D9" s="20"/>
      <c r="E9" s="21">
        <v>39837411</v>
      </c>
      <c r="F9" s="22">
        <v>39837411</v>
      </c>
      <c r="G9" s="22">
        <v>2897171</v>
      </c>
      <c r="H9" s="22">
        <v>2837778</v>
      </c>
      <c r="I9" s="22">
        <v>2851582</v>
      </c>
      <c r="J9" s="22">
        <v>8586531</v>
      </c>
      <c r="K9" s="22">
        <v>2846441</v>
      </c>
      <c r="L9" s="22">
        <v>2780818</v>
      </c>
      <c r="M9" s="22">
        <v>2855062</v>
      </c>
      <c r="N9" s="22">
        <v>8482321</v>
      </c>
      <c r="O9" s="22">
        <v>2856263</v>
      </c>
      <c r="P9" s="22">
        <v>2790850</v>
      </c>
      <c r="Q9" s="22">
        <v>2802284</v>
      </c>
      <c r="R9" s="22">
        <v>8449397</v>
      </c>
      <c r="S9" s="22"/>
      <c r="T9" s="22"/>
      <c r="U9" s="22"/>
      <c r="V9" s="22"/>
      <c r="W9" s="22">
        <v>25518249</v>
      </c>
      <c r="X9" s="22">
        <v>29878065</v>
      </c>
      <c r="Y9" s="22">
        <v>-4359816</v>
      </c>
      <c r="Z9" s="23">
        <v>-14.592029303102461</v>
      </c>
      <c r="AA9" s="20">
        <v>39837411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9076</v>
      </c>
      <c r="D19" s="20"/>
      <c r="E19" s="21">
        <v>3218</v>
      </c>
      <c r="F19" s="22"/>
      <c r="G19" s="22"/>
      <c r="H19" s="22">
        <v>6087</v>
      </c>
      <c r="I19" s="22"/>
      <c r="J19" s="22">
        <v>6087</v>
      </c>
      <c r="K19" s="22"/>
      <c r="L19" s="22"/>
      <c r="M19" s="22"/>
      <c r="N19" s="22"/>
      <c r="O19" s="22"/>
      <c r="P19" s="22"/>
      <c r="Q19" s="22">
        <v>3600</v>
      </c>
      <c r="R19" s="22">
        <v>3600</v>
      </c>
      <c r="S19" s="22"/>
      <c r="T19" s="22"/>
      <c r="U19" s="22"/>
      <c r="V19" s="22"/>
      <c r="W19" s="22">
        <v>9687</v>
      </c>
      <c r="X19" s="22"/>
      <c r="Y19" s="22">
        <v>9687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1778000</v>
      </c>
      <c r="D25" s="20"/>
      <c r="E25" s="21">
        <v>1800000</v>
      </c>
      <c r="F25" s="22">
        <v>1800000</v>
      </c>
      <c r="G25" s="22">
        <v>262672</v>
      </c>
      <c r="H25" s="22"/>
      <c r="I25" s="22">
        <v>734919</v>
      </c>
      <c r="J25" s="22">
        <v>997591</v>
      </c>
      <c r="K25" s="22">
        <v>802409</v>
      </c>
      <c r="L25" s="22"/>
      <c r="M25" s="22"/>
      <c r="N25" s="22">
        <v>802409</v>
      </c>
      <c r="O25" s="22"/>
      <c r="P25" s="22"/>
      <c r="Q25" s="22"/>
      <c r="R25" s="22"/>
      <c r="S25" s="22"/>
      <c r="T25" s="22"/>
      <c r="U25" s="22"/>
      <c r="V25" s="22"/>
      <c r="W25" s="22">
        <v>1800000</v>
      </c>
      <c r="X25" s="22">
        <v>1350000</v>
      </c>
      <c r="Y25" s="22">
        <v>450000</v>
      </c>
      <c r="Z25" s="23">
        <v>33.333333333333329</v>
      </c>
      <c r="AA25" s="20">
        <v>1800000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34849713</v>
      </c>
      <c r="D32" s="29">
        <f t="shared" ref="D32:Y32" si="0">SUM(D6:D31)</f>
        <v>0</v>
      </c>
      <c r="E32" s="30">
        <f t="shared" si="0"/>
        <v>41640629</v>
      </c>
      <c r="F32" s="31">
        <f t="shared" si="0"/>
        <v>41637411</v>
      </c>
      <c r="G32" s="31">
        <f t="shared" si="0"/>
        <v>3159843</v>
      </c>
      <c r="H32" s="31">
        <f t="shared" si="0"/>
        <v>2843865</v>
      </c>
      <c r="I32" s="31">
        <f t="shared" si="0"/>
        <v>3586501</v>
      </c>
      <c r="J32" s="31">
        <f t="shared" si="0"/>
        <v>9590209</v>
      </c>
      <c r="K32" s="31">
        <f t="shared" si="0"/>
        <v>3648850</v>
      </c>
      <c r="L32" s="31">
        <f t="shared" si="0"/>
        <v>2780818</v>
      </c>
      <c r="M32" s="31">
        <f t="shared" si="0"/>
        <v>2855062</v>
      </c>
      <c r="N32" s="31">
        <f t="shared" si="0"/>
        <v>9284730</v>
      </c>
      <c r="O32" s="31">
        <f t="shared" si="0"/>
        <v>2856263</v>
      </c>
      <c r="P32" s="31">
        <f t="shared" si="0"/>
        <v>2790850</v>
      </c>
      <c r="Q32" s="31">
        <f t="shared" si="0"/>
        <v>2805884</v>
      </c>
      <c r="R32" s="31">
        <f t="shared" si="0"/>
        <v>8452997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27327936</v>
      </c>
      <c r="X32" s="31">
        <f t="shared" si="0"/>
        <v>31228065</v>
      </c>
      <c r="Y32" s="31">
        <f t="shared" si="0"/>
        <v>-3900129</v>
      </c>
      <c r="Z32" s="32">
        <f>+IF(X32&lt;&gt;0,+(Y32/X32)*100,0)</f>
        <v>-12.489179204667341</v>
      </c>
      <c r="AA32" s="29">
        <f>SUM(AA6:AA31)</f>
        <v>41637411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16268956</v>
      </c>
      <c r="D34" s="20"/>
      <c r="E34" s="21">
        <v>15932132</v>
      </c>
      <c r="F34" s="22">
        <v>15932132</v>
      </c>
      <c r="G34" s="22">
        <v>1207916</v>
      </c>
      <c r="H34" s="22">
        <v>1612684</v>
      </c>
      <c r="I34" s="22">
        <v>1424523</v>
      </c>
      <c r="J34" s="22">
        <v>4245123</v>
      </c>
      <c r="K34" s="22">
        <v>1457130</v>
      </c>
      <c r="L34" s="22">
        <v>1478964</v>
      </c>
      <c r="M34" s="22">
        <v>1416540</v>
      </c>
      <c r="N34" s="22">
        <v>4352634</v>
      </c>
      <c r="O34" s="22">
        <v>1522248</v>
      </c>
      <c r="P34" s="22">
        <v>1416151</v>
      </c>
      <c r="Q34" s="22">
        <v>1417032</v>
      </c>
      <c r="R34" s="22">
        <v>4355431</v>
      </c>
      <c r="S34" s="22"/>
      <c r="T34" s="22"/>
      <c r="U34" s="22"/>
      <c r="V34" s="22"/>
      <c r="W34" s="22">
        <v>12953188</v>
      </c>
      <c r="X34" s="22">
        <v>11949399</v>
      </c>
      <c r="Y34" s="22">
        <v>1003789</v>
      </c>
      <c r="Z34" s="23">
        <v>8.4003304266599521</v>
      </c>
      <c r="AA34" s="20">
        <v>15932132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58894</v>
      </c>
      <c r="D37" s="20"/>
      <c r="E37" s="21">
        <v>408552</v>
      </c>
      <c r="F37" s="22">
        <v>408552</v>
      </c>
      <c r="G37" s="22">
        <v>1969</v>
      </c>
      <c r="H37" s="22"/>
      <c r="I37" s="22">
        <v>10500</v>
      </c>
      <c r="J37" s="22">
        <v>12469</v>
      </c>
      <c r="K37" s="22">
        <v>2107</v>
      </c>
      <c r="L37" s="22">
        <v>110</v>
      </c>
      <c r="M37" s="22"/>
      <c r="N37" s="22">
        <v>2217</v>
      </c>
      <c r="O37" s="22">
        <v>74436</v>
      </c>
      <c r="P37" s="22">
        <v>80741</v>
      </c>
      <c r="Q37" s="22">
        <v>33607</v>
      </c>
      <c r="R37" s="22">
        <v>188784</v>
      </c>
      <c r="S37" s="22"/>
      <c r="T37" s="22"/>
      <c r="U37" s="22"/>
      <c r="V37" s="22"/>
      <c r="W37" s="22">
        <v>203470</v>
      </c>
      <c r="X37" s="22">
        <v>306495</v>
      </c>
      <c r="Y37" s="22">
        <v>-103025</v>
      </c>
      <c r="Z37" s="23">
        <v>-33.613925186381508</v>
      </c>
      <c r="AA37" s="20">
        <v>408552</v>
      </c>
    </row>
    <row r="38" spans="1:27" x14ac:dyDescent="0.25">
      <c r="A38" s="19" t="s">
        <v>64</v>
      </c>
      <c r="B38" s="15" t="s">
        <v>32</v>
      </c>
      <c r="C38" s="20">
        <v>40313264</v>
      </c>
      <c r="D38" s="20"/>
      <c r="E38" s="21">
        <v>30457814</v>
      </c>
      <c r="F38" s="22">
        <v>30457814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22843368</v>
      </c>
      <c r="Y38" s="22">
        <v>-22843368</v>
      </c>
      <c r="Z38" s="23">
        <v>-100</v>
      </c>
      <c r="AA38" s="20">
        <v>30457814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2632</v>
      </c>
      <c r="F41" s="22">
        <v>2632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1980</v>
      </c>
      <c r="Y41" s="22">
        <v>-1980</v>
      </c>
      <c r="Z41" s="23">
        <v>-100</v>
      </c>
      <c r="AA41" s="20">
        <v>2632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10359287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2173515</v>
      </c>
      <c r="D44" s="20"/>
      <c r="E44" s="21">
        <v>1792218</v>
      </c>
      <c r="F44" s="22">
        <v>1828601</v>
      </c>
      <c r="G44" s="22">
        <v>25557</v>
      </c>
      <c r="H44" s="22">
        <v>137020</v>
      </c>
      <c r="I44" s="22">
        <v>73557</v>
      </c>
      <c r="J44" s="22">
        <v>236134</v>
      </c>
      <c r="K44" s="22">
        <v>130010</v>
      </c>
      <c r="L44" s="22">
        <v>155082</v>
      </c>
      <c r="M44" s="22">
        <v>8628</v>
      </c>
      <c r="N44" s="22">
        <v>293720</v>
      </c>
      <c r="O44" s="22">
        <v>449193</v>
      </c>
      <c r="P44" s="22">
        <v>131695</v>
      </c>
      <c r="Q44" s="22">
        <v>53182</v>
      </c>
      <c r="R44" s="22">
        <v>634070</v>
      </c>
      <c r="S44" s="22"/>
      <c r="T44" s="22"/>
      <c r="U44" s="22"/>
      <c r="V44" s="22"/>
      <c r="W44" s="22">
        <v>1163924</v>
      </c>
      <c r="X44" s="22">
        <v>1371690</v>
      </c>
      <c r="Y44" s="22">
        <v>-207766</v>
      </c>
      <c r="Z44" s="23">
        <v>-15.146716823772136</v>
      </c>
      <c r="AA44" s="20">
        <v>1828601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69173916</v>
      </c>
      <c r="D47" s="29">
        <f t="shared" ref="D47:Y47" si="1">SUM(D34:D46)</f>
        <v>0</v>
      </c>
      <c r="E47" s="30">
        <f t="shared" si="1"/>
        <v>48593348</v>
      </c>
      <c r="F47" s="31">
        <f t="shared" si="1"/>
        <v>48629731</v>
      </c>
      <c r="G47" s="31">
        <f t="shared" si="1"/>
        <v>1235442</v>
      </c>
      <c r="H47" s="31">
        <f t="shared" si="1"/>
        <v>1749704</v>
      </c>
      <c r="I47" s="31">
        <f t="shared" si="1"/>
        <v>1508580</v>
      </c>
      <c r="J47" s="31">
        <f t="shared" si="1"/>
        <v>4493726</v>
      </c>
      <c r="K47" s="31">
        <f t="shared" si="1"/>
        <v>1589247</v>
      </c>
      <c r="L47" s="31">
        <f t="shared" si="1"/>
        <v>1634156</v>
      </c>
      <c r="M47" s="31">
        <f t="shared" si="1"/>
        <v>1425168</v>
      </c>
      <c r="N47" s="31">
        <f t="shared" si="1"/>
        <v>4648571</v>
      </c>
      <c r="O47" s="31">
        <f t="shared" si="1"/>
        <v>2045877</v>
      </c>
      <c r="P47" s="31">
        <f t="shared" si="1"/>
        <v>1628587</v>
      </c>
      <c r="Q47" s="31">
        <f t="shared" si="1"/>
        <v>1503821</v>
      </c>
      <c r="R47" s="31">
        <f t="shared" si="1"/>
        <v>5178285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14320582</v>
      </c>
      <c r="X47" s="31">
        <f t="shared" si="1"/>
        <v>36472932</v>
      </c>
      <c r="Y47" s="31">
        <f t="shared" si="1"/>
        <v>-22152350</v>
      </c>
      <c r="Z47" s="32">
        <f>+IF(X47&lt;&gt;0,+(Y47/X47)*100,0)</f>
        <v>-60.736411320044134</v>
      </c>
      <c r="AA47" s="29">
        <f>SUM(AA34:AA46)</f>
        <v>48629731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-34324203</v>
      </c>
      <c r="D48" s="39">
        <f t="shared" si="2"/>
        <v>0</v>
      </c>
      <c r="E48" s="40">
        <f t="shared" si="2"/>
        <v>-6952719</v>
      </c>
      <c r="F48" s="41">
        <f t="shared" si="2"/>
        <v>-6992320</v>
      </c>
      <c r="G48" s="41">
        <f t="shared" si="2"/>
        <v>1924401</v>
      </c>
      <c r="H48" s="41">
        <f t="shared" si="2"/>
        <v>1094161</v>
      </c>
      <c r="I48" s="41">
        <f t="shared" si="2"/>
        <v>2077921</v>
      </c>
      <c r="J48" s="41">
        <f t="shared" si="2"/>
        <v>5096483</v>
      </c>
      <c r="K48" s="41">
        <f t="shared" si="2"/>
        <v>2059603</v>
      </c>
      <c r="L48" s="41">
        <f t="shared" si="2"/>
        <v>1146662</v>
      </c>
      <c r="M48" s="41">
        <f t="shared" si="2"/>
        <v>1429894</v>
      </c>
      <c r="N48" s="41">
        <f t="shared" si="2"/>
        <v>4636159</v>
      </c>
      <c r="O48" s="41">
        <f t="shared" si="2"/>
        <v>810386</v>
      </c>
      <c r="P48" s="41">
        <f t="shared" si="2"/>
        <v>1162263</v>
      </c>
      <c r="Q48" s="41">
        <f t="shared" si="2"/>
        <v>1302063</v>
      </c>
      <c r="R48" s="41">
        <f t="shared" si="2"/>
        <v>3274712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13007354</v>
      </c>
      <c r="X48" s="41">
        <f t="shared" si="2"/>
        <v>-5244867</v>
      </c>
      <c r="Y48" s="41">
        <f t="shared" si="2"/>
        <v>18252221</v>
      </c>
      <c r="Z48" s="42">
        <f>+IF(X48&lt;&gt;0,+(Y48/X48)*100,0)</f>
        <v>-348.00159851527212</v>
      </c>
      <c r="AA48" s="39">
        <f>+AA32-AA47</f>
        <v>-6992320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-34324203</v>
      </c>
      <c r="D51" s="48">
        <f t="shared" si="3"/>
        <v>0</v>
      </c>
      <c r="E51" s="49">
        <f t="shared" si="3"/>
        <v>-6952719</v>
      </c>
      <c r="F51" s="50">
        <f t="shared" si="3"/>
        <v>-6992320</v>
      </c>
      <c r="G51" s="50">
        <f t="shared" si="3"/>
        <v>1924401</v>
      </c>
      <c r="H51" s="50">
        <f t="shared" si="3"/>
        <v>1094161</v>
      </c>
      <c r="I51" s="50">
        <f t="shared" si="3"/>
        <v>2077921</v>
      </c>
      <c r="J51" s="50">
        <f t="shared" si="3"/>
        <v>5096483</v>
      </c>
      <c r="K51" s="50">
        <f t="shared" si="3"/>
        <v>2059603</v>
      </c>
      <c r="L51" s="50">
        <f t="shared" si="3"/>
        <v>1146662</v>
      </c>
      <c r="M51" s="50">
        <f t="shared" si="3"/>
        <v>1429894</v>
      </c>
      <c r="N51" s="50">
        <f t="shared" si="3"/>
        <v>4636159</v>
      </c>
      <c r="O51" s="50">
        <f t="shared" si="3"/>
        <v>810386</v>
      </c>
      <c r="P51" s="50">
        <f t="shared" si="3"/>
        <v>1162263</v>
      </c>
      <c r="Q51" s="50">
        <f t="shared" si="3"/>
        <v>1302063</v>
      </c>
      <c r="R51" s="50">
        <f t="shared" si="3"/>
        <v>3274712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13007354</v>
      </c>
      <c r="X51" s="50">
        <f t="shared" si="3"/>
        <v>-5244867</v>
      </c>
      <c r="Y51" s="50">
        <f t="shared" si="3"/>
        <v>18252221</v>
      </c>
      <c r="Z51" s="51">
        <f>+IF(X51&lt;&gt;0,+(Y51/X51)*100,0)</f>
        <v>-348.00159851527212</v>
      </c>
      <c r="AA51" s="48">
        <f>SUM(AA48:AA50)</f>
        <v>-6992320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-34324203</v>
      </c>
      <c r="D53" s="54">
        <f>+D51-D52</f>
        <v>0</v>
      </c>
      <c r="E53" s="55">
        <f t="shared" si="4"/>
        <v>-6952719</v>
      </c>
      <c r="F53" s="56">
        <f t="shared" si="4"/>
        <v>-6992320</v>
      </c>
      <c r="G53" s="56">
        <f t="shared" si="4"/>
        <v>1924401</v>
      </c>
      <c r="H53" s="56">
        <f t="shared" si="4"/>
        <v>1094161</v>
      </c>
      <c r="I53" s="56">
        <f t="shared" si="4"/>
        <v>2077921</v>
      </c>
      <c r="J53" s="56">
        <f t="shared" si="4"/>
        <v>5096483</v>
      </c>
      <c r="K53" s="56">
        <f t="shared" si="4"/>
        <v>2059603</v>
      </c>
      <c r="L53" s="56">
        <f t="shared" si="4"/>
        <v>1146662</v>
      </c>
      <c r="M53" s="56">
        <f t="shared" si="4"/>
        <v>1429894</v>
      </c>
      <c r="N53" s="56">
        <f t="shared" si="4"/>
        <v>4636159</v>
      </c>
      <c r="O53" s="56">
        <f t="shared" si="4"/>
        <v>810386</v>
      </c>
      <c r="P53" s="56">
        <f t="shared" si="4"/>
        <v>1162263</v>
      </c>
      <c r="Q53" s="56">
        <f t="shared" si="4"/>
        <v>1302063</v>
      </c>
      <c r="R53" s="56">
        <f t="shared" si="4"/>
        <v>3274712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13007354</v>
      </c>
      <c r="X53" s="56">
        <f t="shared" si="4"/>
        <v>-5244867</v>
      </c>
      <c r="Y53" s="56">
        <f t="shared" si="4"/>
        <v>18252221</v>
      </c>
      <c r="Z53" s="57">
        <f>+IF(X53&lt;&gt;0,+(Y53/X53)*100,0)</f>
        <v>-348.00159851527212</v>
      </c>
      <c r="AA53" s="54">
        <f>+AA51-AA52</f>
        <v>-6992320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-34324203</v>
      </c>
      <c r="D56" s="48">
        <f>SUM(D53:D55)</f>
        <v>0</v>
      </c>
      <c r="E56" s="49">
        <f t="shared" si="5"/>
        <v>-6952719</v>
      </c>
      <c r="F56" s="50">
        <f t="shared" si="5"/>
        <v>-6992320</v>
      </c>
      <c r="G56" s="50">
        <f t="shared" si="5"/>
        <v>1924401</v>
      </c>
      <c r="H56" s="50">
        <f t="shared" si="5"/>
        <v>1094161</v>
      </c>
      <c r="I56" s="50">
        <f t="shared" si="5"/>
        <v>2077921</v>
      </c>
      <c r="J56" s="50">
        <f t="shared" si="5"/>
        <v>5096483</v>
      </c>
      <c r="K56" s="50">
        <f t="shared" si="5"/>
        <v>2059603</v>
      </c>
      <c r="L56" s="50">
        <f t="shared" si="5"/>
        <v>1146662</v>
      </c>
      <c r="M56" s="50">
        <f t="shared" si="5"/>
        <v>1429894</v>
      </c>
      <c r="N56" s="50">
        <f t="shared" si="5"/>
        <v>4636159</v>
      </c>
      <c r="O56" s="50">
        <f t="shared" si="5"/>
        <v>810386</v>
      </c>
      <c r="P56" s="50">
        <f t="shared" si="5"/>
        <v>1162263</v>
      </c>
      <c r="Q56" s="50">
        <f t="shared" si="5"/>
        <v>1302063</v>
      </c>
      <c r="R56" s="50">
        <f t="shared" si="5"/>
        <v>3274712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13007354</v>
      </c>
      <c r="X56" s="50">
        <f t="shared" si="5"/>
        <v>-5244867</v>
      </c>
      <c r="Y56" s="50">
        <f t="shared" si="5"/>
        <v>18252221</v>
      </c>
      <c r="Z56" s="51">
        <f>+IF(X56&lt;&gt;0,+(Y56/X56)*100,0)</f>
        <v>-348.00159851527212</v>
      </c>
      <c r="AA56" s="48">
        <f>SUM(AA53:AA55)</f>
        <v>-6992320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-34324203</v>
      </c>
      <c r="D59" s="65">
        <f>SUM(D56:D58)</f>
        <v>0</v>
      </c>
      <c r="E59" s="66">
        <f t="shared" si="6"/>
        <v>-6952719</v>
      </c>
      <c r="F59" s="67">
        <f t="shared" si="6"/>
        <v>-6992320</v>
      </c>
      <c r="G59" s="67">
        <f t="shared" si="6"/>
        <v>1924401</v>
      </c>
      <c r="H59" s="67">
        <f t="shared" si="6"/>
        <v>1094161</v>
      </c>
      <c r="I59" s="67">
        <f t="shared" si="6"/>
        <v>2077921</v>
      </c>
      <c r="J59" s="67">
        <f t="shared" si="6"/>
        <v>5096483</v>
      </c>
      <c r="K59" s="67">
        <f t="shared" si="6"/>
        <v>2059603</v>
      </c>
      <c r="L59" s="67">
        <f t="shared" si="6"/>
        <v>1146662</v>
      </c>
      <c r="M59" s="67">
        <f t="shared" si="6"/>
        <v>1429894</v>
      </c>
      <c r="N59" s="67">
        <f t="shared" si="6"/>
        <v>4636159</v>
      </c>
      <c r="O59" s="67">
        <f t="shared" si="6"/>
        <v>810386</v>
      </c>
      <c r="P59" s="67">
        <f t="shared" si="6"/>
        <v>1162263</v>
      </c>
      <c r="Q59" s="67">
        <f t="shared" si="6"/>
        <v>1302063</v>
      </c>
      <c r="R59" s="67">
        <f t="shared" si="6"/>
        <v>3274712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13007354</v>
      </c>
      <c r="X59" s="67">
        <f t="shared" si="6"/>
        <v>-5244867</v>
      </c>
      <c r="Y59" s="67">
        <f t="shared" si="6"/>
        <v>18252221</v>
      </c>
      <c r="Z59" s="68">
        <f>+IF(X59&lt;&gt;0,+(Y59/X59)*100,0)</f>
        <v>-348.00159851527212</v>
      </c>
      <c r="AA59" s="65">
        <f>SUM(AA56:AA58)</f>
        <v>-6992320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1379875</v>
      </c>
      <c r="D9" s="20"/>
      <c r="E9" s="21">
        <v>2514056</v>
      </c>
      <c r="F9" s="22">
        <v>2514056</v>
      </c>
      <c r="G9" s="22">
        <v>121239</v>
      </c>
      <c r="H9" s="22">
        <v>121081</v>
      </c>
      <c r="I9" s="22">
        <v>121181</v>
      </c>
      <c r="J9" s="22">
        <v>363501</v>
      </c>
      <c r="K9" s="22">
        <v>121003</v>
      </c>
      <c r="L9" s="22">
        <v>121162</v>
      </c>
      <c r="M9" s="22">
        <v>121162</v>
      </c>
      <c r="N9" s="22">
        <v>363327</v>
      </c>
      <c r="O9" s="22">
        <v>121162</v>
      </c>
      <c r="P9" s="22">
        <v>121084</v>
      </c>
      <c r="Q9" s="22">
        <v>121401</v>
      </c>
      <c r="R9" s="22">
        <v>363647</v>
      </c>
      <c r="S9" s="22"/>
      <c r="T9" s="22"/>
      <c r="U9" s="22"/>
      <c r="V9" s="22"/>
      <c r="W9" s="22">
        <v>1090475</v>
      </c>
      <c r="X9" s="22">
        <v>1885545</v>
      </c>
      <c r="Y9" s="22">
        <v>-795070</v>
      </c>
      <c r="Z9" s="23">
        <v>-42.16658843994707</v>
      </c>
      <c r="AA9" s="20">
        <v>2514056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1749000</v>
      </c>
      <c r="F25" s="22">
        <v>1749000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1311750</v>
      </c>
      <c r="Y25" s="22">
        <v>-1311750</v>
      </c>
      <c r="Z25" s="23">
        <v>-100</v>
      </c>
      <c r="AA25" s="20">
        <v>1749000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1379875</v>
      </c>
      <c r="D32" s="29">
        <f t="shared" ref="D32:Y32" si="0">SUM(D6:D31)</f>
        <v>0</v>
      </c>
      <c r="E32" s="30">
        <f t="shared" si="0"/>
        <v>4263056</v>
      </c>
      <c r="F32" s="31">
        <f t="shared" si="0"/>
        <v>4263056</v>
      </c>
      <c r="G32" s="31">
        <f t="shared" si="0"/>
        <v>121239</v>
      </c>
      <c r="H32" s="31">
        <f t="shared" si="0"/>
        <v>121081</v>
      </c>
      <c r="I32" s="31">
        <f t="shared" si="0"/>
        <v>121181</v>
      </c>
      <c r="J32" s="31">
        <f t="shared" si="0"/>
        <v>363501</v>
      </c>
      <c r="K32" s="31">
        <f t="shared" si="0"/>
        <v>121003</v>
      </c>
      <c r="L32" s="31">
        <f t="shared" si="0"/>
        <v>121162</v>
      </c>
      <c r="M32" s="31">
        <f t="shared" si="0"/>
        <v>121162</v>
      </c>
      <c r="N32" s="31">
        <f t="shared" si="0"/>
        <v>363327</v>
      </c>
      <c r="O32" s="31">
        <f t="shared" si="0"/>
        <v>121162</v>
      </c>
      <c r="P32" s="31">
        <f t="shared" si="0"/>
        <v>121084</v>
      </c>
      <c r="Q32" s="31">
        <f t="shared" si="0"/>
        <v>121401</v>
      </c>
      <c r="R32" s="31">
        <f t="shared" si="0"/>
        <v>363647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1090475</v>
      </c>
      <c r="X32" s="31">
        <f t="shared" si="0"/>
        <v>3197295</v>
      </c>
      <c r="Y32" s="31">
        <f t="shared" si="0"/>
        <v>-2106820</v>
      </c>
      <c r="Z32" s="32">
        <f>+IF(X32&lt;&gt;0,+(Y32/X32)*100,0)</f>
        <v>-65.893825874684694</v>
      </c>
      <c r="AA32" s="29">
        <f>SUM(AA6:AA31)</f>
        <v>4263056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13349323</v>
      </c>
      <c r="F34" s="22">
        <v>13349323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10011978</v>
      </c>
      <c r="Y34" s="22">
        <v>-10011978</v>
      </c>
      <c r="Z34" s="23">
        <v>-100</v>
      </c>
      <c r="AA34" s="20">
        <v>13349323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694582</v>
      </c>
      <c r="D41" s="20"/>
      <c r="E41" s="21">
        <v>800000</v>
      </c>
      <c r="F41" s="22">
        <v>1200000</v>
      </c>
      <c r="G41" s="22"/>
      <c r="H41" s="22">
        <v>52835</v>
      </c>
      <c r="I41" s="22">
        <v>67619</v>
      </c>
      <c r="J41" s="22">
        <v>120454</v>
      </c>
      <c r="K41" s="22">
        <v>300</v>
      </c>
      <c r="L41" s="22">
        <v>51470</v>
      </c>
      <c r="M41" s="22">
        <v>158134</v>
      </c>
      <c r="N41" s="22">
        <v>209904</v>
      </c>
      <c r="O41" s="22">
        <v>303828</v>
      </c>
      <c r="P41" s="22">
        <v>182121</v>
      </c>
      <c r="Q41" s="22"/>
      <c r="R41" s="22">
        <v>485949</v>
      </c>
      <c r="S41" s="22"/>
      <c r="T41" s="22"/>
      <c r="U41" s="22"/>
      <c r="V41" s="22"/>
      <c r="W41" s="22">
        <v>816307</v>
      </c>
      <c r="X41" s="22">
        <v>900000</v>
      </c>
      <c r="Y41" s="22">
        <v>-83693</v>
      </c>
      <c r="Z41" s="23">
        <v>-9.2992222222222232</v>
      </c>
      <c r="AA41" s="20">
        <v>1200000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6452883</v>
      </c>
      <c r="D44" s="20"/>
      <c r="E44" s="21">
        <v>4450000</v>
      </c>
      <c r="F44" s="22">
        <v>4550000</v>
      </c>
      <c r="G44" s="22">
        <v>409693</v>
      </c>
      <c r="H44" s="22">
        <v>808402</v>
      </c>
      <c r="I44" s="22">
        <v>627052</v>
      </c>
      <c r="J44" s="22">
        <v>1845147</v>
      </c>
      <c r="K44" s="22">
        <v>345055</v>
      </c>
      <c r="L44" s="22">
        <v>965157</v>
      </c>
      <c r="M44" s="22">
        <v>691298</v>
      </c>
      <c r="N44" s="22">
        <v>2001510</v>
      </c>
      <c r="O44" s="22">
        <v>527664</v>
      </c>
      <c r="P44" s="22">
        <v>548810</v>
      </c>
      <c r="Q44" s="22">
        <v>881928</v>
      </c>
      <c r="R44" s="22">
        <v>1958402</v>
      </c>
      <c r="S44" s="22"/>
      <c r="T44" s="22"/>
      <c r="U44" s="22"/>
      <c r="V44" s="22"/>
      <c r="W44" s="22">
        <v>5805059</v>
      </c>
      <c r="X44" s="22">
        <v>3412494</v>
      </c>
      <c r="Y44" s="22">
        <v>2392565</v>
      </c>
      <c r="Z44" s="23">
        <v>70.111918145497114</v>
      </c>
      <c r="AA44" s="20">
        <v>4550000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7147465</v>
      </c>
      <c r="D47" s="29">
        <f t="shared" ref="D47:Y47" si="1">SUM(D34:D46)</f>
        <v>0</v>
      </c>
      <c r="E47" s="30">
        <f t="shared" si="1"/>
        <v>18599323</v>
      </c>
      <c r="F47" s="31">
        <f t="shared" si="1"/>
        <v>19099323</v>
      </c>
      <c r="G47" s="31">
        <f t="shared" si="1"/>
        <v>409693</v>
      </c>
      <c r="H47" s="31">
        <f t="shared" si="1"/>
        <v>861237</v>
      </c>
      <c r="I47" s="31">
        <f t="shared" si="1"/>
        <v>694671</v>
      </c>
      <c r="J47" s="31">
        <f t="shared" si="1"/>
        <v>1965601</v>
      </c>
      <c r="K47" s="31">
        <f t="shared" si="1"/>
        <v>345355</v>
      </c>
      <c r="L47" s="31">
        <f t="shared" si="1"/>
        <v>1016627</v>
      </c>
      <c r="M47" s="31">
        <f t="shared" si="1"/>
        <v>849432</v>
      </c>
      <c r="N47" s="31">
        <f t="shared" si="1"/>
        <v>2211414</v>
      </c>
      <c r="O47" s="31">
        <f t="shared" si="1"/>
        <v>831492</v>
      </c>
      <c r="P47" s="31">
        <f t="shared" si="1"/>
        <v>730931</v>
      </c>
      <c r="Q47" s="31">
        <f t="shared" si="1"/>
        <v>881928</v>
      </c>
      <c r="R47" s="31">
        <f t="shared" si="1"/>
        <v>2444351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6621366</v>
      </c>
      <c r="X47" s="31">
        <f t="shared" si="1"/>
        <v>14324472</v>
      </c>
      <c r="Y47" s="31">
        <f t="shared" si="1"/>
        <v>-7703106</v>
      </c>
      <c r="Z47" s="32">
        <f>+IF(X47&lt;&gt;0,+(Y47/X47)*100,0)</f>
        <v>-53.775845978825608</v>
      </c>
      <c r="AA47" s="29">
        <f>SUM(AA34:AA46)</f>
        <v>19099323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-5767590</v>
      </c>
      <c r="D48" s="39">
        <f t="shared" si="2"/>
        <v>0</v>
      </c>
      <c r="E48" s="40">
        <f t="shared" si="2"/>
        <v>-14336267</v>
      </c>
      <c r="F48" s="41">
        <f t="shared" si="2"/>
        <v>-14836267</v>
      </c>
      <c r="G48" s="41">
        <f t="shared" si="2"/>
        <v>-288454</v>
      </c>
      <c r="H48" s="41">
        <f t="shared" si="2"/>
        <v>-740156</v>
      </c>
      <c r="I48" s="41">
        <f t="shared" si="2"/>
        <v>-573490</v>
      </c>
      <c r="J48" s="41">
        <f t="shared" si="2"/>
        <v>-1602100</v>
      </c>
      <c r="K48" s="41">
        <f t="shared" si="2"/>
        <v>-224352</v>
      </c>
      <c r="L48" s="41">
        <f t="shared" si="2"/>
        <v>-895465</v>
      </c>
      <c r="M48" s="41">
        <f t="shared" si="2"/>
        <v>-728270</v>
      </c>
      <c r="N48" s="41">
        <f t="shared" si="2"/>
        <v>-1848087</v>
      </c>
      <c r="O48" s="41">
        <f t="shared" si="2"/>
        <v>-710330</v>
      </c>
      <c r="P48" s="41">
        <f t="shared" si="2"/>
        <v>-609847</v>
      </c>
      <c r="Q48" s="41">
        <f t="shared" si="2"/>
        <v>-760527</v>
      </c>
      <c r="R48" s="41">
        <f t="shared" si="2"/>
        <v>-2080704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-5530891</v>
      </c>
      <c r="X48" s="41">
        <f t="shared" si="2"/>
        <v>-11127177</v>
      </c>
      <c r="Y48" s="41">
        <f t="shared" si="2"/>
        <v>5596286</v>
      </c>
      <c r="Z48" s="42">
        <f>+IF(X48&lt;&gt;0,+(Y48/X48)*100,0)</f>
        <v>-50.293852609696067</v>
      </c>
      <c r="AA48" s="39">
        <f>+AA32-AA47</f>
        <v>-14836267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-5767590</v>
      </c>
      <c r="D51" s="48">
        <f t="shared" si="3"/>
        <v>0</v>
      </c>
      <c r="E51" s="49">
        <f t="shared" si="3"/>
        <v>-14336267</v>
      </c>
      <c r="F51" s="50">
        <f t="shared" si="3"/>
        <v>-14836267</v>
      </c>
      <c r="G51" s="50">
        <f t="shared" si="3"/>
        <v>-288454</v>
      </c>
      <c r="H51" s="50">
        <f t="shared" si="3"/>
        <v>-740156</v>
      </c>
      <c r="I51" s="50">
        <f t="shared" si="3"/>
        <v>-573490</v>
      </c>
      <c r="J51" s="50">
        <f t="shared" si="3"/>
        <v>-1602100</v>
      </c>
      <c r="K51" s="50">
        <f t="shared" si="3"/>
        <v>-224352</v>
      </c>
      <c r="L51" s="50">
        <f t="shared" si="3"/>
        <v>-895465</v>
      </c>
      <c r="M51" s="50">
        <f t="shared" si="3"/>
        <v>-728270</v>
      </c>
      <c r="N51" s="50">
        <f t="shared" si="3"/>
        <v>-1848087</v>
      </c>
      <c r="O51" s="50">
        <f t="shared" si="3"/>
        <v>-710330</v>
      </c>
      <c r="P51" s="50">
        <f t="shared" si="3"/>
        <v>-609847</v>
      </c>
      <c r="Q51" s="50">
        <f t="shared" si="3"/>
        <v>-760527</v>
      </c>
      <c r="R51" s="50">
        <f t="shared" si="3"/>
        <v>-2080704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-5530891</v>
      </c>
      <c r="X51" s="50">
        <f t="shared" si="3"/>
        <v>-11127177</v>
      </c>
      <c r="Y51" s="50">
        <f t="shared" si="3"/>
        <v>5596286</v>
      </c>
      <c r="Z51" s="51">
        <f>+IF(X51&lt;&gt;0,+(Y51/X51)*100,0)</f>
        <v>-50.293852609696067</v>
      </c>
      <c r="AA51" s="48">
        <f>SUM(AA48:AA50)</f>
        <v>-14836267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-5767590</v>
      </c>
      <c r="D53" s="54">
        <f>+D51-D52</f>
        <v>0</v>
      </c>
      <c r="E53" s="55">
        <f t="shared" si="4"/>
        <v>-14336267</v>
      </c>
      <c r="F53" s="56">
        <f t="shared" si="4"/>
        <v>-14836267</v>
      </c>
      <c r="G53" s="56">
        <f t="shared" si="4"/>
        <v>-288454</v>
      </c>
      <c r="H53" s="56">
        <f t="shared" si="4"/>
        <v>-740156</v>
      </c>
      <c r="I53" s="56">
        <f t="shared" si="4"/>
        <v>-573490</v>
      </c>
      <c r="J53" s="56">
        <f t="shared" si="4"/>
        <v>-1602100</v>
      </c>
      <c r="K53" s="56">
        <f t="shared" si="4"/>
        <v>-224352</v>
      </c>
      <c r="L53" s="56">
        <f t="shared" si="4"/>
        <v>-895465</v>
      </c>
      <c r="M53" s="56">
        <f t="shared" si="4"/>
        <v>-728270</v>
      </c>
      <c r="N53" s="56">
        <f t="shared" si="4"/>
        <v>-1848087</v>
      </c>
      <c r="O53" s="56">
        <f t="shared" si="4"/>
        <v>-710330</v>
      </c>
      <c r="P53" s="56">
        <f t="shared" si="4"/>
        <v>-609847</v>
      </c>
      <c r="Q53" s="56">
        <f t="shared" si="4"/>
        <v>-760527</v>
      </c>
      <c r="R53" s="56">
        <f t="shared" si="4"/>
        <v>-2080704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-5530891</v>
      </c>
      <c r="X53" s="56">
        <f t="shared" si="4"/>
        <v>-11127177</v>
      </c>
      <c r="Y53" s="56">
        <f t="shared" si="4"/>
        <v>5596286</v>
      </c>
      <c r="Z53" s="57">
        <f>+IF(X53&lt;&gt;0,+(Y53/X53)*100,0)</f>
        <v>-50.293852609696067</v>
      </c>
      <c r="AA53" s="54">
        <f>+AA51-AA52</f>
        <v>-14836267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-5767590</v>
      </c>
      <c r="D56" s="48">
        <f>SUM(D53:D55)</f>
        <v>0</v>
      </c>
      <c r="E56" s="49">
        <f t="shared" si="5"/>
        <v>-14336267</v>
      </c>
      <c r="F56" s="50">
        <f t="shared" si="5"/>
        <v>-14836267</v>
      </c>
      <c r="G56" s="50">
        <f t="shared" si="5"/>
        <v>-288454</v>
      </c>
      <c r="H56" s="50">
        <f t="shared" si="5"/>
        <v>-740156</v>
      </c>
      <c r="I56" s="50">
        <f t="shared" si="5"/>
        <v>-573490</v>
      </c>
      <c r="J56" s="50">
        <f t="shared" si="5"/>
        <v>-1602100</v>
      </c>
      <c r="K56" s="50">
        <f t="shared" si="5"/>
        <v>-224352</v>
      </c>
      <c r="L56" s="50">
        <f t="shared" si="5"/>
        <v>-895465</v>
      </c>
      <c r="M56" s="50">
        <f t="shared" si="5"/>
        <v>-728270</v>
      </c>
      <c r="N56" s="50">
        <f t="shared" si="5"/>
        <v>-1848087</v>
      </c>
      <c r="O56" s="50">
        <f t="shared" si="5"/>
        <v>-710330</v>
      </c>
      <c r="P56" s="50">
        <f t="shared" si="5"/>
        <v>-609847</v>
      </c>
      <c r="Q56" s="50">
        <f t="shared" si="5"/>
        <v>-760527</v>
      </c>
      <c r="R56" s="50">
        <f t="shared" si="5"/>
        <v>-2080704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-5530891</v>
      </c>
      <c r="X56" s="50">
        <f t="shared" si="5"/>
        <v>-11127177</v>
      </c>
      <c r="Y56" s="50">
        <f t="shared" si="5"/>
        <v>5596286</v>
      </c>
      <c r="Z56" s="51">
        <f>+IF(X56&lt;&gt;0,+(Y56/X56)*100,0)</f>
        <v>-50.293852609696067</v>
      </c>
      <c r="AA56" s="48">
        <f>SUM(AA53:AA55)</f>
        <v>-14836267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-5767590</v>
      </c>
      <c r="D59" s="65">
        <f>SUM(D56:D58)</f>
        <v>0</v>
      </c>
      <c r="E59" s="66">
        <f t="shared" si="6"/>
        <v>-14336267</v>
      </c>
      <c r="F59" s="67">
        <f t="shared" si="6"/>
        <v>-14836267</v>
      </c>
      <c r="G59" s="67">
        <f t="shared" si="6"/>
        <v>-288454</v>
      </c>
      <c r="H59" s="67">
        <f t="shared" si="6"/>
        <v>-740156</v>
      </c>
      <c r="I59" s="67">
        <f t="shared" si="6"/>
        <v>-573490</v>
      </c>
      <c r="J59" s="67">
        <f t="shared" si="6"/>
        <v>-1602100</v>
      </c>
      <c r="K59" s="67">
        <f t="shared" si="6"/>
        <v>-224352</v>
      </c>
      <c r="L59" s="67">
        <f t="shared" si="6"/>
        <v>-895465</v>
      </c>
      <c r="M59" s="67">
        <f t="shared" si="6"/>
        <v>-728270</v>
      </c>
      <c r="N59" s="67">
        <f t="shared" si="6"/>
        <v>-1848087</v>
      </c>
      <c r="O59" s="67">
        <f t="shared" si="6"/>
        <v>-710330</v>
      </c>
      <c r="P59" s="67">
        <f t="shared" si="6"/>
        <v>-609847</v>
      </c>
      <c r="Q59" s="67">
        <f t="shared" si="6"/>
        <v>-760527</v>
      </c>
      <c r="R59" s="67">
        <f t="shared" si="6"/>
        <v>-2080704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-5530891</v>
      </c>
      <c r="X59" s="67">
        <f t="shared" si="6"/>
        <v>-11127177</v>
      </c>
      <c r="Y59" s="67">
        <f t="shared" si="6"/>
        <v>5596286</v>
      </c>
      <c r="Z59" s="68">
        <f>+IF(X59&lt;&gt;0,+(Y59/X59)*100,0)</f>
        <v>-50.293852609696067</v>
      </c>
      <c r="AA59" s="65">
        <f>SUM(AA56:AA58)</f>
        <v>-14836267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11542864</v>
      </c>
      <c r="D9" s="20"/>
      <c r="E9" s="21">
        <v>5314748</v>
      </c>
      <c r="F9" s="22">
        <v>5314748</v>
      </c>
      <c r="G9" s="22">
        <v>992617</v>
      </c>
      <c r="H9" s="22">
        <v>-2636554</v>
      </c>
      <c r="I9" s="22">
        <v>1173060</v>
      </c>
      <c r="J9" s="22">
        <v>-470877</v>
      </c>
      <c r="K9" s="22">
        <v>1013846</v>
      </c>
      <c r="L9" s="22">
        <v>1019363</v>
      </c>
      <c r="M9" s="22"/>
      <c r="N9" s="22">
        <v>2033209</v>
      </c>
      <c r="O9" s="22">
        <v>-1789845</v>
      </c>
      <c r="P9" s="22">
        <v>906757</v>
      </c>
      <c r="Q9" s="22">
        <v>4388381</v>
      </c>
      <c r="R9" s="22">
        <v>3505293</v>
      </c>
      <c r="S9" s="22"/>
      <c r="T9" s="22"/>
      <c r="U9" s="22"/>
      <c r="V9" s="22"/>
      <c r="W9" s="22">
        <v>5067625</v>
      </c>
      <c r="X9" s="22">
        <v>3986064</v>
      </c>
      <c r="Y9" s="22">
        <v>1081561</v>
      </c>
      <c r="Z9" s="23">
        <v>27.133558317177041</v>
      </c>
      <c r="AA9" s="20">
        <v>5314748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3835667</v>
      </c>
      <c r="D13" s="20"/>
      <c r="E13" s="21"/>
      <c r="F13" s="22"/>
      <c r="G13" s="22">
        <v>449128</v>
      </c>
      <c r="H13" s="22">
        <v>-1620020</v>
      </c>
      <c r="I13" s="22">
        <v>424819</v>
      </c>
      <c r="J13" s="22">
        <v>-746073</v>
      </c>
      <c r="K13" s="22">
        <v>436974</v>
      </c>
      <c r="L13" s="22">
        <v>444778</v>
      </c>
      <c r="M13" s="22"/>
      <c r="N13" s="22">
        <v>881752</v>
      </c>
      <c r="O13" s="22">
        <v>241533</v>
      </c>
      <c r="P13" s="22">
        <v>471850</v>
      </c>
      <c r="Q13" s="22">
        <v>2471370</v>
      </c>
      <c r="R13" s="22">
        <v>3184753</v>
      </c>
      <c r="S13" s="22"/>
      <c r="T13" s="22"/>
      <c r="U13" s="22"/>
      <c r="V13" s="22"/>
      <c r="W13" s="22">
        <v>3320432</v>
      </c>
      <c r="X13" s="22"/>
      <c r="Y13" s="22">
        <v>3320432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2</v>
      </c>
      <c r="F25" s="22">
        <v>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15378531</v>
      </c>
      <c r="D32" s="29">
        <f t="shared" ref="D32:Y32" si="0">SUM(D6:D31)</f>
        <v>0</v>
      </c>
      <c r="E32" s="30">
        <f t="shared" si="0"/>
        <v>5314750</v>
      </c>
      <c r="F32" s="31">
        <f t="shared" si="0"/>
        <v>5314750</v>
      </c>
      <c r="G32" s="31">
        <f t="shared" si="0"/>
        <v>1441745</v>
      </c>
      <c r="H32" s="31">
        <f t="shared" si="0"/>
        <v>-4256574</v>
      </c>
      <c r="I32" s="31">
        <f t="shared" si="0"/>
        <v>1597879</v>
      </c>
      <c r="J32" s="31">
        <f t="shared" si="0"/>
        <v>-1216950</v>
      </c>
      <c r="K32" s="31">
        <f t="shared" si="0"/>
        <v>1450820</v>
      </c>
      <c r="L32" s="31">
        <f t="shared" si="0"/>
        <v>1464141</v>
      </c>
      <c r="M32" s="31">
        <f t="shared" si="0"/>
        <v>0</v>
      </c>
      <c r="N32" s="31">
        <f t="shared" si="0"/>
        <v>2914961</v>
      </c>
      <c r="O32" s="31">
        <f t="shared" si="0"/>
        <v>-1548312</v>
      </c>
      <c r="P32" s="31">
        <f t="shared" si="0"/>
        <v>1378607</v>
      </c>
      <c r="Q32" s="31">
        <f t="shared" si="0"/>
        <v>6859751</v>
      </c>
      <c r="R32" s="31">
        <f t="shared" si="0"/>
        <v>6690046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8388057</v>
      </c>
      <c r="X32" s="31">
        <f t="shared" si="0"/>
        <v>3986064</v>
      </c>
      <c r="Y32" s="31">
        <f t="shared" si="0"/>
        <v>4401993</v>
      </c>
      <c r="Z32" s="32">
        <f>+IF(X32&lt;&gt;0,+(Y32/X32)*100,0)</f>
        <v>110.43457907349206</v>
      </c>
      <c r="AA32" s="29">
        <f>SUM(AA6:AA31)</f>
        <v>5314750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7165641</v>
      </c>
      <c r="D34" s="20"/>
      <c r="E34" s="21">
        <v>5063502</v>
      </c>
      <c r="F34" s="22">
        <v>5063502</v>
      </c>
      <c r="G34" s="22">
        <v>657906</v>
      </c>
      <c r="H34" s="22">
        <v>628819</v>
      </c>
      <c r="I34" s="22">
        <v>648889</v>
      </c>
      <c r="J34" s="22">
        <v>1935614</v>
      </c>
      <c r="K34" s="22">
        <v>640069</v>
      </c>
      <c r="L34" s="22">
        <v>591466</v>
      </c>
      <c r="M34" s="22"/>
      <c r="N34" s="22">
        <v>1231535</v>
      </c>
      <c r="O34" s="22">
        <v>604109</v>
      </c>
      <c r="P34" s="22">
        <v>620815</v>
      </c>
      <c r="Q34" s="22">
        <v>646840</v>
      </c>
      <c r="R34" s="22">
        <v>1871764</v>
      </c>
      <c r="S34" s="22"/>
      <c r="T34" s="22"/>
      <c r="U34" s="22"/>
      <c r="V34" s="22"/>
      <c r="W34" s="22">
        <v>5038913</v>
      </c>
      <c r="X34" s="22">
        <v>3797612</v>
      </c>
      <c r="Y34" s="22">
        <v>1241301</v>
      </c>
      <c r="Z34" s="23">
        <v>32.686356584084947</v>
      </c>
      <c r="AA34" s="20">
        <v>5063502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288329</v>
      </c>
      <c r="D37" s="20"/>
      <c r="E37" s="21">
        <v>800006</v>
      </c>
      <c r="F37" s="22">
        <v>800006</v>
      </c>
      <c r="G37" s="22"/>
      <c r="H37" s="22"/>
      <c r="I37" s="22">
        <v>25200</v>
      </c>
      <c r="J37" s="22">
        <v>25200</v>
      </c>
      <c r="K37" s="22"/>
      <c r="L37" s="22">
        <v>18000</v>
      </c>
      <c r="M37" s="22"/>
      <c r="N37" s="22">
        <v>18000</v>
      </c>
      <c r="O37" s="22">
        <v>28500</v>
      </c>
      <c r="P37" s="22">
        <v>28500</v>
      </c>
      <c r="Q37" s="22"/>
      <c r="R37" s="22">
        <v>57000</v>
      </c>
      <c r="S37" s="22"/>
      <c r="T37" s="22"/>
      <c r="U37" s="22"/>
      <c r="V37" s="22"/>
      <c r="W37" s="22">
        <v>100200</v>
      </c>
      <c r="X37" s="22">
        <v>599994</v>
      </c>
      <c r="Y37" s="22">
        <v>-499794</v>
      </c>
      <c r="Z37" s="23">
        <v>-83.299832998329975</v>
      </c>
      <c r="AA37" s="20">
        <v>800006</v>
      </c>
    </row>
    <row r="38" spans="1:27" x14ac:dyDescent="0.25">
      <c r="A38" s="19" t="s">
        <v>64</v>
      </c>
      <c r="B38" s="15" t="s">
        <v>32</v>
      </c>
      <c r="C38" s="20">
        <v>14538972</v>
      </c>
      <c r="D38" s="20"/>
      <c r="E38" s="21">
        <v>448593</v>
      </c>
      <c r="F38" s="22">
        <v>448593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336447</v>
      </c>
      <c r="Y38" s="22">
        <v>-336447</v>
      </c>
      <c r="Z38" s="23">
        <v>-100</v>
      </c>
      <c r="AA38" s="20">
        <v>448593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109932</v>
      </c>
      <c r="D41" s="20"/>
      <c r="E41" s="21">
        <v>194941</v>
      </c>
      <c r="F41" s="22">
        <v>194941</v>
      </c>
      <c r="G41" s="22"/>
      <c r="H41" s="22"/>
      <c r="I41" s="22"/>
      <c r="J41" s="22"/>
      <c r="K41" s="22">
        <v>9150</v>
      </c>
      <c r="L41" s="22"/>
      <c r="M41" s="22"/>
      <c r="N41" s="22">
        <v>9150</v>
      </c>
      <c r="O41" s="22"/>
      <c r="P41" s="22">
        <v>6300</v>
      </c>
      <c r="Q41" s="22"/>
      <c r="R41" s="22">
        <v>6300</v>
      </c>
      <c r="S41" s="22"/>
      <c r="T41" s="22"/>
      <c r="U41" s="22"/>
      <c r="V41" s="22"/>
      <c r="W41" s="22">
        <v>15450</v>
      </c>
      <c r="X41" s="22">
        <v>146187</v>
      </c>
      <c r="Y41" s="22">
        <v>-130737</v>
      </c>
      <c r="Z41" s="23">
        <v>-89.431344784419949</v>
      </c>
      <c r="AA41" s="20">
        <v>194941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120000</v>
      </c>
      <c r="F42" s="22">
        <v>120000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25513</v>
      </c>
      <c r="Q42" s="22"/>
      <c r="R42" s="22">
        <v>25513</v>
      </c>
      <c r="S42" s="22"/>
      <c r="T42" s="22"/>
      <c r="U42" s="22"/>
      <c r="V42" s="22"/>
      <c r="W42" s="22">
        <v>25513</v>
      </c>
      <c r="X42" s="22">
        <v>90000</v>
      </c>
      <c r="Y42" s="22">
        <v>-64487</v>
      </c>
      <c r="Z42" s="23">
        <v>-71.652222222222221</v>
      </c>
      <c r="AA42" s="20">
        <v>120000</v>
      </c>
    </row>
    <row r="43" spans="1:27" x14ac:dyDescent="0.25">
      <c r="A43" s="19" t="s">
        <v>68</v>
      </c>
      <c r="B43" s="15" t="s">
        <v>32</v>
      </c>
      <c r="C43" s="20">
        <v>164778</v>
      </c>
      <c r="D43" s="20"/>
      <c r="E43" s="21">
        <v>1</v>
      </c>
      <c r="F43" s="22">
        <v>1</v>
      </c>
      <c r="G43" s="22">
        <v>41052</v>
      </c>
      <c r="H43" s="22"/>
      <c r="I43" s="22">
        <v>224</v>
      </c>
      <c r="J43" s="22">
        <v>41276</v>
      </c>
      <c r="K43" s="22"/>
      <c r="L43" s="22"/>
      <c r="M43" s="22"/>
      <c r="N43" s="22"/>
      <c r="O43" s="22">
        <v>50</v>
      </c>
      <c r="P43" s="22">
        <v>31475</v>
      </c>
      <c r="Q43" s="22">
        <v>5036</v>
      </c>
      <c r="R43" s="22">
        <v>36561</v>
      </c>
      <c r="S43" s="22"/>
      <c r="T43" s="22"/>
      <c r="U43" s="22"/>
      <c r="V43" s="22"/>
      <c r="W43" s="22">
        <v>77837</v>
      </c>
      <c r="X43" s="22"/>
      <c r="Y43" s="22">
        <v>77837</v>
      </c>
      <c r="Z43" s="23"/>
      <c r="AA43" s="20">
        <v>1</v>
      </c>
    </row>
    <row r="44" spans="1:27" x14ac:dyDescent="0.25">
      <c r="A44" s="19" t="s">
        <v>69</v>
      </c>
      <c r="B44" s="15" t="s">
        <v>32</v>
      </c>
      <c r="C44" s="20">
        <v>677308</v>
      </c>
      <c r="D44" s="20"/>
      <c r="E44" s="21">
        <v>1985018</v>
      </c>
      <c r="F44" s="22">
        <v>1775018</v>
      </c>
      <c r="G44" s="22">
        <v>539164</v>
      </c>
      <c r="H44" s="22">
        <v>545178</v>
      </c>
      <c r="I44" s="22">
        <v>571058</v>
      </c>
      <c r="J44" s="22">
        <v>1655400</v>
      </c>
      <c r="K44" s="22">
        <v>26796</v>
      </c>
      <c r="L44" s="22">
        <v>9602</v>
      </c>
      <c r="M44" s="22"/>
      <c r="N44" s="22">
        <v>36398</v>
      </c>
      <c r="O44" s="22">
        <v>18848</v>
      </c>
      <c r="P44" s="22">
        <v>4974</v>
      </c>
      <c r="Q44" s="22">
        <v>25226</v>
      </c>
      <c r="R44" s="22">
        <v>49048</v>
      </c>
      <c r="S44" s="22"/>
      <c r="T44" s="22"/>
      <c r="U44" s="22"/>
      <c r="V44" s="22"/>
      <c r="W44" s="22">
        <v>1740846</v>
      </c>
      <c r="X44" s="22">
        <v>1331252</v>
      </c>
      <c r="Y44" s="22">
        <v>409594</v>
      </c>
      <c r="Z44" s="23">
        <v>30.767578189553895</v>
      </c>
      <c r="AA44" s="20">
        <v>1775018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22944960</v>
      </c>
      <c r="D47" s="29">
        <f t="shared" ref="D47:Y47" si="1">SUM(D34:D46)</f>
        <v>0</v>
      </c>
      <c r="E47" s="30">
        <f t="shared" si="1"/>
        <v>8612061</v>
      </c>
      <c r="F47" s="31">
        <f t="shared" si="1"/>
        <v>8402061</v>
      </c>
      <c r="G47" s="31">
        <f t="shared" si="1"/>
        <v>1238122</v>
      </c>
      <c r="H47" s="31">
        <f t="shared" si="1"/>
        <v>1173997</v>
      </c>
      <c r="I47" s="31">
        <f t="shared" si="1"/>
        <v>1245371</v>
      </c>
      <c r="J47" s="31">
        <f t="shared" si="1"/>
        <v>3657490</v>
      </c>
      <c r="K47" s="31">
        <f t="shared" si="1"/>
        <v>676015</v>
      </c>
      <c r="L47" s="31">
        <f t="shared" si="1"/>
        <v>619068</v>
      </c>
      <c r="M47" s="31">
        <f t="shared" si="1"/>
        <v>0</v>
      </c>
      <c r="N47" s="31">
        <f t="shared" si="1"/>
        <v>1295083</v>
      </c>
      <c r="O47" s="31">
        <f t="shared" si="1"/>
        <v>651507</v>
      </c>
      <c r="P47" s="31">
        <f t="shared" si="1"/>
        <v>717577</v>
      </c>
      <c r="Q47" s="31">
        <f t="shared" si="1"/>
        <v>677102</v>
      </c>
      <c r="R47" s="31">
        <f t="shared" si="1"/>
        <v>2046186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6998759</v>
      </c>
      <c r="X47" s="31">
        <f t="shared" si="1"/>
        <v>6301492</v>
      </c>
      <c r="Y47" s="31">
        <f t="shared" si="1"/>
        <v>697267</v>
      </c>
      <c r="Z47" s="32">
        <f>+IF(X47&lt;&gt;0,+(Y47/X47)*100,0)</f>
        <v>11.065109659744072</v>
      </c>
      <c r="AA47" s="29">
        <f>SUM(AA34:AA46)</f>
        <v>8402061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-7566429</v>
      </c>
      <c r="D48" s="39">
        <f t="shared" si="2"/>
        <v>0</v>
      </c>
      <c r="E48" s="40">
        <f t="shared" si="2"/>
        <v>-3297311</v>
      </c>
      <c r="F48" s="41">
        <f t="shared" si="2"/>
        <v>-3087311</v>
      </c>
      <c r="G48" s="41">
        <f t="shared" si="2"/>
        <v>203623</v>
      </c>
      <c r="H48" s="41">
        <f t="shared" si="2"/>
        <v>-5430571</v>
      </c>
      <c r="I48" s="41">
        <f t="shared" si="2"/>
        <v>352508</v>
      </c>
      <c r="J48" s="41">
        <f t="shared" si="2"/>
        <v>-4874440</v>
      </c>
      <c r="K48" s="41">
        <f t="shared" si="2"/>
        <v>774805</v>
      </c>
      <c r="L48" s="41">
        <f t="shared" si="2"/>
        <v>845073</v>
      </c>
      <c r="M48" s="41">
        <f t="shared" si="2"/>
        <v>0</v>
      </c>
      <c r="N48" s="41">
        <f t="shared" si="2"/>
        <v>1619878</v>
      </c>
      <c r="O48" s="41">
        <f t="shared" si="2"/>
        <v>-2199819</v>
      </c>
      <c r="P48" s="41">
        <f t="shared" si="2"/>
        <v>661030</v>
      </c>
      <c r="Q48" s="41">
        <f t="shared" si="2"/>
        <v>6182649</v>
      </c>
      <c r="R48" s="41">
        <f t="shared" si="2"/>
        <v>4643860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1389298</v>
      </c>
      <c r="X48" s="41">
        <f t="shared" si="2"/>
        <v>-2315428</v>
      </c>
      <c r="Y48" s="41">
        <f t="shared" si="2"/>
        <v>3704726</v>
      </c>
      <c r="Z48" s="42">
        <f>+IF(X48&lt;&gt;0,+(Y48/X48)*100,0)</f>
        <v>-160.00177936865236</v>
      </c>
      <c r="AA48" s="39">
        <f>+AA32-AA47</f>
        <v>-3087311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-7566429</v>
      </c>
      <c r="D51" s="48">
        <f t="shared" si="3"/>
        <v>0</v>
      </c>
      <c r="E51" s="49">
        <f t="shared" si="3"/>
        <v>-3297311</v>
      </c>
      <c r="F51" s="50">
        <f t="shared" si="3"/>
        <v>-3087311</v>
      </c>
      <c r="G51" s="50">
        <f t="shared" si="3"/>
        <v>203623</v>
      </c>
      <c r="H51" s="50">
        <f t="shared" si="3"/>
        <v>-5430571</v>
      </c>
      <c r="I51" s="50">
        <f t="shared" si="3"/>
        <v>352508</v>
      </c>
      <c r="J51" s="50">
        <f t="shared" si="3"/>
        <v>-4874440</v>
      </c>
      <c r="K51" s="50">
        <f t="shared" si="3"/>
        <v>774805</v>
      </c>
      <c r="L51" s="50">
        <f t="shared" si="3"/>
        <v>845073</v>
      </c>
      <c r="M51" s="50">
        <f t="shared" si="3"/>
        <v>0</v>
      </c>
      <c r="N51" s="50">
        <f t="shared" si="3"/>
        <v>1619878</v>
      </c>
      <c r="O51" s="50">
        <f t="shared" si="3"/>
        <v>-2199819</v>
      </c>
      <c r="P51" s="50">
        <f t="shared" si="3"/>
        <v>661030</v>
      </c>
      <c r="Q51" s="50">
        <f t="shared" si="3"/>
        <v>6182649</v>
      </c>
      <c r="R51" s="50">
        <f t="shared" si="3"/>
        <v>4643860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1389298</v>
      </c>
      <c r="X51" s="50">
        <f t="shared" si="3"/>
        <v>-2315428</v>
      </c>
      <c r="Y51" s="50">
        <f t="shared" si="3"/>
        <v>3704726</v>
      </c>
      <c r="Z51" s="51">
        <f>+IF(X51&lt;&gt;0,+(Y51/X51)*100,0)</f>
        <v>-160.00177936865236</v>
      </c>
      <c r="AA51" s="48">
        <f>SUM(AA48:AA50)</f>
        <v>-3087311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-7566429</v>
      </c>
      <c r="D53" s="54">
        <f>+D51-D52</f>
        <v>0</v>
      </c>
      <c r="E53" s="55">
        <f t="shared" si="4"/>
        <v>-3297311</v>
      </c>
      <c r="F53" s="56">
        <f t="shared" si="4"/>
        <v>-3087311</v>
      </c>
      <c r="G53" s="56">
        <f t="shared" si="4"/>
        <v>203623</v>
      </c>
      <c r="H53" s="56">
        <f t="shared" si="4"/>
        <v>-5430571</v>
      </c>
      <c r="I53" s="56">
        <f t="shared" si="4"/>
        <v>352508</v>
      </c>
      <c r="J53" s="56">
        <f t="shared" si="4"/>
        <v>-4874440</v>
      </c>
      <c r="K53" s="56">
        <f t="shared" si="4"/>
        <v>774805</v>
      </c>
      <c r="L53" s="56">
        <f t="shared" si="4"/>
        <v>845073</v>
      </c>
      <c r="M53" s="56">
        <f t="shared" si="4"/>
        <v>0</v>
      </c>
      <c r="N53" s="56">
        <f t="shared" si="4"/>
        <v>1619878</v>
      </c>
      <c r="O53" s="56">
        <f t="shared" si="4"/>
        <v>-2199819</v>
      </c>
      <c r="P53" s="56">
        <f t="shared" si="4"/>
        <v>661030</v>
      </c>
      <c r="Q53" s="56">
        <f t="shared" si="4"/>
        <v>6182649</v>
      </c>
      <c r="R53" s="56">
        <f t="shared" si="4"/>
        <v>4643860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1389298</v>
      </c>
      <c r="X53" s="56">
        <f t="shared" si="4"/>
        <v>-2315428</v>
      </c>
      <c r="Y53" s="56">
        <f t="shared" si="4"/>
        <v>3704726</v>
      </c>
      <c r="Z53" s="57">
        <f>+IF(X53&lt;&gt;0,+(Y53/X53)*100,0)</f>
        <v>-160.00177936865236</v>
      </c>
      <c r="AA53" s="54">
        <f>+AA51-AA52</f>
        <v>-3087311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-7566429</v>
      </c>
      <c r="D56" s="48">
        <f>SUM(D53:D55)</f>
        <v>0</v>
      </c>
      <c r="E56" s="49">
        <f t="shared" si="5"/>
        <v>-3297311</v>
      </c>
      <c r="F56" s="50">
        <f t="shared" si="5"/>
        <v>-3087311</v>
      </c>
      <c r="G56" s="50">
        <f t="shared" si="5"/>
        <v>203623</v>
      </c>
      <c r="H56" s="50">
        <f t="shared" si="5"/>
        <v>-5430571</v>
      </c>
      <c r="I56" s="50">
        <f t="shared" si="5"/>
        <v>352508</v>
      </c>
      <c r="J56" s="50">
        <f t="shared" si="5"/>
        <v>-4874440</v>
      </c>
      <c r="K56" s="50">
        <f t="shared" si="5"/>
        <v>774805</v>
      </c>
      <c r="L56" s="50">
        <f t="shared" si="5"/>
        <v>845073</v>
      </c>
      <c r="M56" s="50">
        <f t="shared" si="5"/>
        <v>0</v>
      </c>
      <c r="N56" s="50">
        <f t="shared" si="5"/>
        <v>1619878</v>
      </c>
      <c r="O56" s="50">
        <f t="shared" si="5"/>
        <v>-2199819</v>
      </c>
      <c r="P56" s="50">
        <f t="shared" si="5"/>
        <v>661030</v>
      </c>
      <c r="Q56" s="50">
        <f t="shared" si="5"/>
        <v>6182649</v>
      </c>
      <c r="R56" s="50">
        <f t="shared" si="5"/>
        <v>4643860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1389298</v>
      </c>
      <c r="X56" s="50">
        <f t="shared" si="5"/>
        <v>-2315428</v>
      </c>
      <c r="Y56" s="50">
        <f t="shared" si="5"/>
        <v>3704726</v>
      </c>
      <c r="Z56" s="51">
        <f>+IF(X56&lt;&gt;0,+(Y56/X56)*100,0)</f>
        <v>-160.00177936865236</v>
      </c>
      <c r="AA56" s="48">
        <f>SUM(AA53:AA55)</f>
        <v>-3087311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-7566429</v>
      </c>
      <c r="D59" s="65">
        <f>SUM(D56:D58)</f>
        <v>0</v>
      </c>
      <c r="E59" s="66">
        <f t="shared" si="6"/>
        <v>-3297311</v>
      </c>
      <c r="F59" s="67">
        <f t="shared" si="6"/>
        <v>-3087311</v>
      </c>
      <c r="G59" s="67">
        <f t="shared" si="6"/>
        <v>203623</v>
      </c>
      <c r="H59" s="67">
        <f t="shared" si="6"/>
        <v>-5430571</v>
      </c>
      <c r="I59" s="67">
        <f t="shared" si="6"/>
        <v>352508</v>
      </c>
      <c r="J59" s="67">
        <f t="shared" si="6"/>
        <v>-4874440</v>
      </c>
      <c r="K59" s="67">
        <f t="shared" si="6"/>
        <v>774805</v>
      </c>
      <c r="L59" s="67">
        <f t="shared" si="6"/>
        <v>845073</v>
      </c>
      <c r="M59" s="67">
        <f t="shared" si="6"/>
        <v>0</v>
      </c>
      <c r="N59" s="67">
        <f t="shared" si="6"/>
        <v>1619878</v>
      </c>
      <c r="O59" s="67">
        <f t="shared" si="6"/>
        <v>-2199819</v>
      </c>
      <c r="P59" s="67">
        <f t="shared" si="6"/>
        <v>661030</v>
      </c>
      <c r="Q59" s="67">
        <f t="shared" si="6"/>
        <v>6182649</v>
      </c>
      <c r="R59" s="67">
        <f t="shared" si="6"/>
        <v>4643860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1389298</v>
      </c>
      <c r="X59" s="67">
        <f t="shared" si="6"/>
        <v>-2315428</v>
      </c>
      <c r="Y59" s="67">
        <f t="shared" si="6"/>
        <v>3704726</v>
      </c>
      <c r="Z59" s="68">
        <f>+IF(X59&lt;&gt;0,+(Y59/X59)*100,0)</f>
        <v>-160.00177936865236</v>
      </c>
      <c r="AA59" s="65">
        <f>SUM(AA56:AA58)</f>
        <v>-3087311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1138665</v>
      </c>
      <c r="D9" s="20"/>
      <c r="E9" s="21">
        <v>1071066</v>
      </c>
      <c r="F9" s="22">
        <v>1061066</v>
      </c>
      <c r="G9" s="22">
        <v>100049</v>
      </c>
      <c r="H9" s="22">
        <v>89861</v>
      </c>
      <c r="I9" s="22">
        <v>100049</v>
      </c>
      <c r="J9" s="22">
        <v>289959</v>
      </c>
      <c r="K9" s="22">
        <v>100874</v>
      </c>
      <c r="L9" s="22">
        <v>101006</v>
      </c>
      <c r="M9" s="22">
        <v>101006</v>
      </c>
      <c r="N9" s="22">
        <v>302886</v>
      </c>
      <c r="O9" s="22">
        <v>101006</v>
      </c>
      <c r="P9" s="22">
        <v>100049</v>
      </c>
      <c r="Q9" s="22">
        <v>99571</v>
      </c>
      <c r="R9" s="22">
        <v>300626</v>
      </c>
      <c r="S9" s="22"/>
      <c r="T9" s="22"/>
      <c r="U9" s="22"/>
      <c r="V9" s="22"/>
      <c r="W9" s="22">
        <v>893471</v>
      </c>
      <c r="X9" s="22">
        <v>756197</v>
      </c>
      <c r="Y9" s="22">
        <v>137274</v>
      </c>
      <c r="Z9" s="23">
        <v>18.153206108990116</v>
      </c>
      <c r="AA9" s="20">
        <v>1061066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87023</v>
      </c>
      <c r="D22" s="20"/>
      <c r="E22" s="21"/>
      <c r="F22" s="22"/>
      <c r="G22" s="22"/>
      <c r="H22" s="22">
        <v>15710</v>
      </c>
      <c r="I22" s="22"/>
      <c r="J22" s="22">
        <v>15710</v>
      </c>
      <c r="K22" s="22"/>
      <c r="L22" s="22">
        <v>146716</v>
      </c>
      <c r="M22" s="22">
        <v>214335</v>
      </c>
      <c r="N22" s="22">
        <v>361051</v>
      </c>
      <c r="O22" s="22"/>
      <c r="P22" s="22"/>
      <c r="Q22" s="22"/>
      <c r="R22" s="22"/>
      <c r="S22" s="22"/>
      <c r="T22" s="22"/>
      <c r="U22" s="22"/>
      <c r="V22" s="22"/>
      <c r="W22" s="22">
        <v>376761</v>
      </c>
      <c r="X22" s="22"/>
      <c r="Y22" s="22">
        <v>376761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4292153</v>
      </c>
      <c r="D25" s="20"/>
      <c r="E25" s="21">
        <v>43225330</v>
      </c>
      <c r="F25" s="22">
        <v>43225330</v>
      </c>
      <c r="G25" s="22"/>
      <c r="H25" s="22">
        <v>362151</v>
      </c>
      <c r="I25" s="22"/>
      <c r="J25" s="22">
        <v>362151</v>
      </c>
      <c r="K25" s="22">
        <v>333826</v>
      </c>
      <c r="L25" s="22">
        <v>1145025</v>
      </c>
      <c r="M25" s="22">
        <v>1595740</v>
      </c>
      <c r="N25" s="22">
        <v>3074591</v>
      </c>
      <c r="O25" s="22">
        <v>166886</v>
      </c>
      <c r="P25" s="22"/>
      <c r="Q25" s="22">
        <v>361838</v>
      </c>
      <c r="R25" s="22">
        <v>528724</v>
      </c>
      <c r="S25" s="22"/>
      <c r="T25" s="22"/>
      <c r="U25" s="22"/>
      <c r="V25" s="22"/>
      <c r="W25" s="22">
        <v>3965466</v>
      </c>
      <c r="X25" s="22">
        <v>32418999</v>
      </c>
      <c r="Y25" s="22">
        <v>-28453533</v>
      </c>
      <c r="Z25" s="23">
        <v>-87.768080069344521</v>
      </c>
      <c r="AA25" s="20">
        <v>43225330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5517841</v>
      </c>
      <c r="D32" s="29">
        <f t="shared" ref="D32:Y32" si="0">SUM(D6:D31)</f>
        <v>0</v>
      </c>
      <c r="E32" s="30">
        <f t="shared" si="0"/>
        <v>44296396</v>
      </c>
      <c r="F32" s="31">
        <f t="shared" si="0"/>
        <v>44286396</v>
      </c>
      <c r="G32" s="31">
        <f t="shared" si="0"/>
        <v>100049</v>
      </c>
      <c r="H32" s="31">
        <f t="shared" si="0"/>
        <v>467722</v>
      </c>
      <c r="I32" s="31">
        <f t="shared" si="0"/>
        <v>100049</v>
      </c>
      <c r="J32" s="31">
        <f t="shared" si="0"/>
        <v>667820</v>
      </c>
      <c r="K32" s="31">
        <f t="shared" si="0"/>
        <v>434700</v>
      </c>
      <c r="L32" s="31">
        <f t="shared" si="0"/>
        <v>1392747</v>
      </c>
      <c r="M32" s="31">
        <f t="shared" si="0"/>
        <v>1911081</v>
      </c>
      <c r="N32" s="31">
        <f t="shared" si="0"/>
        <v>3738528</v>
      </c>
      <c r="O32" s="31">
        <f t="shared" si="0"/>
        <v>267892</v>
      </c>
      <c r="P32" s="31">
        <f t="shared" si="0"/>
        <v>100049</v>
      </c>
      <c r="Q32" s="31">
        <f t="shared" si="0"/>
        <v>461409</v>
      </c>
      <c r="R32" s="31">
        <f t="shared" si="0"/>
        <v>829350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5235698</v>
      </c>
      <c r="X32" s="31">
        <f t="shared" si="0"/>
        <v>33175196</v>
      </c>
      <c r="Y32" s="31">
        <f t="shared" si="0"/>
        <v>-27939498</v>
      </c>
      <c r="Z32" s="32">
        <f>+IF(X32&lt;&gt;0,+(Y32/X32)*100,0)</f>
        <v>-84.218034461650205</v>
      </c>
      <c r="AA32" s="29">
        <f>SUM(AA6:AA31)</f>
        <v>44286396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13386469</v>
      </c>
      <c r="D34" s="20"/>
      <c r="E34" s="21">
        <v>14445287</v>
      </c>
      <c r="F34" s="22">
        <v>15065659</v>
      </c>
      <c r="G34" s="22">
        <v>942569</v>
      </c>
      <c r="H34" s="22">
        <v>940104</v>
      </c>
      <c r="I34" s="22">
        <v>1332598</v>
      </c>
      <c r="J34" s="22">
        <v>3215271</v>
      </c>
      <c r="K34" s="22">
        <v>1281546</v>
      </c>
      <c r="L34" s="22">
        <v>1275466</v>
      </c>
      <c r="M34" s="22">
        <v>1286347</v>
      </c>
      <c r="N34" s="22">
        <v>3843359</v>
      </c>
      <c r="O34" s="22">
        <v>1273174</v>
      </c>
      <c r="P34" s="22">
        <v>1398301</v>
      </c>
      <c r="Q34" s="22">
        <v>1336963</v>
      </c>
      <c r="R34" s="22">
        <v>4008438</v>
      </c>
      <c r="S34" s="22"/>
      <c r="T34" s="22"/>
      <c r="U34" s="22"/>
      <c r="V34" s="22"/>
      <c r="W34" s="22">
        <v>11067068</v>
      </c>
      <c r="X34" s="22">
        <v>11299239</v>
      </c>
      <c r="Y34" s="22">
        <v>-232171</v>
      </c>
      <c r="Z34" s="23">
        <v>-2.0547489968129709</v>
      </c>
      <c r="AA34" s="20">
        <v>15065659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302656</v>
      </c>
      <c r="D37" s="20"/>
      <c r="E37" s="21">
        <v>882400</v>
      </c>
      <c r="F37" s="22">
        <v>932400</v>
      </c>
      <c r="G37" s="22">
        <v>17800</v>
      </c>
      <c r="H37" s="22"/>
      <c r="I37" s="22">
        <v>22500</v>
      </c>
      <c r="J37" s="22">
        <v>40300</v>
      </c>
      <c r="K37" s="22">
        <v>352054</v>
      </c>
      <c r="L37" s="22">
        <v>133227</v>
      </c>
      <c r="M37" s="22">
        <v>214809</v>
      </c>
      <c r="N37" s="22">
        <v>700090</v>
      </c>
      <c r="O37" s="22"/>
      <c r="P37" s="22">
        <v>46800</v>
      </c>
      <c r="Q37" s="22">
        <v>17760</v>
      </c>
      <c r="R37" s="22">
        <v>64560</v>
      </c>
      <c r="S37" s="22"/>
      <c r="T37" s="22"/>
      <c r="U37" s="22"/>
      <c r="V37" s="22"/>
      <c r="W37" s="22">
        <v>804950</v>
      </c>
      <c r="X37" s="22">
        <v>699300</v>
      </c>
      <c r="Y37" s="22">
        <v>105650</v>
      </c>
      <c r="Z37" s="23">
        <v>15.107965107965107</v>
      </c>
      <c r="AA37" s="20">
        <v>932400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432987</v>
      </c>
      <c r="F38" s="22">
        <v>52803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52803</v>
      </c>
      <c r="Y38" s="22">
        <v>-52803</v>
      </c>
      <c r="Z38" s="23">
        <v>-100</v>
      </c>
      <c r="AA38" s="20">
        <v>52803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9169867</v>
      </c>
      <c r="D41" s="20"/>
      <c r="E41" s="21">
        <v>8420000</v>
      </c>
      <c r="F41" s="22">
        <v>14747398</v>
      </c>
      <c r="G41" s="22"/>
      <c r="H41" s="22">
        <v>835503</v>
      </c>
      <c r="I41" s="22">
        <v>919540</v>
      </c>
      <c r="J41" s="22">
        <v>1755043</v>
      </c>
      <c r="K41" s="22">
        <v>901570</v>
      </c>
      <c r="L41" s="22">
        <v>901480</v>
      </c>
      <c r="M41" s="22">
        <v>903080</v>
      </c>
      <c r="N41" s="22">
        <v>2706130</v>
      </c>
      <c r="O41" s="22">
        <v>901480</v>
      </c>
      <c r="P41" s="22">
        <v>906980</v>
      </c>
      <c r="Q41" s="22">
        <v>901480</v>
      </c>
      <c r="R41" s="22">
        <v>2709940</v>
      </c>
      <c r="S41" s="22"/>
      <c r="T41" s="22"/>
      <c r="U41" s="22"/>
      <c r="V41" s="22"/>
      <c r="W41" s="22">
        <v>7171113</v>
      </c>
      <c r="X41" s="22">
        <v>11060550</v>
      </c>
      <c r="Y41" s="22">
        <v>-3889437</v>
      </c>
      <c r="Z41" s="23">
        <v>-35.164951110026173</v>
      </c>
      <c r="AA41" s="20">
        <v>14747398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3660702</v>
      </c>
      <c r="D44" s="20"/>
      <c r="E44" s="21">
        <v>2696000</v>
      </c>
      <c r="F44" s="22">
        <v>3371011</v>
      </c>
      <c r="G44" s="22">
        <v>149805</v>
      </c>
      <c r="H44" s="22">
        <v>130267</v>
      </c>
      <c r="I44" s="22">
        <v>1361910</v>
      </c>
      <c r="J44" s="22">
        <v>1641982</v>
      </c>
      <c r="K44" s="22">
        <v>116838</v>
      </c>
      <c r="L44" s="22">
        <v>424719</v>
      </c>
      <c r="M44" s="22">
        <v>162341</v>
      </c>
      <c r="N44" s="22">
        <v>703898</v>
      </c>
      <c r="O44" s="22">
        <v>228598</v>
      </c>
      <c r="P44" s="22">
        <v>188474</v>
      </c>
      <c r="Q44" s="22">
        <v>480651</v>
      </c>
      <c r="R44" s="22">
        <v>897723</v>
      </c>
      <c r="S44" s="22"/>
      <c r="T44" s="22"/>
      <c r="U44" s="22"/>
      <c r="V44" s="22"/>
      <c r="W44" s="22">
        <v>3243603</v>
      </c>
      <c r="X44" s="22">
        <v>2528262</v>
      </c>
      <c r="Y44" s="22">
        <v>715341</v>
      </c>
      <c r="Z44" s="23">
        <v>28.293784425822956</v>
      </c>
      <c r="AA44" s="20">
        <v>3371011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26519694</v>
      </c>
      <c r="D47" s="29">
        <f t="shared" ref="D47:Y47" si="1">SUM(D34:D46)</f>
        <v>0</v>
      </c>
      <c r="E47" s="30">
        <f t="shared" si="1"/>
        <v>26876674</v>
      </c>
      <c r="F47" s="31">
        <f t="shared" si="1"/>
        <v>34169271</v>
      </c>
      <c r="G47" s="31">
        <f t="shared" si="1"/>
        <v>1110174</v>
      </c>
      <c r="H47" s="31">
        <f t="shared" si="1"/>
        <v>1905874</v>
      </c>
      <c r="I47" s="31">
        <f t="shared" si="1"/>
        <v>3636548</v>
      </c>
      <c r="J47" s="31">
        <f t="shared" si="1"/>
        <v>6652596</v>
      </c>
      <c r="K47" s="31">
        <f t="shared" si="1"/>
        <v>2652008</v>
      </c>
      <c r="L47" s="31">
        <f t="shared" si="1"/>
        <v>2734892</v>
      </c>
      <c r="M47" s="31">
        <f t="shared" si="1"/>
        <v>2566577</v>
      </c>
      <c r="N47" s="31">
        <f t="shared" si="1"/>
        <v>7953477</v>
      </c>
      <c r="O47" s="31">
        <f t="shared" si="1"/>
        <v>2403252</v>
      </c>
      <c r="P47" s="31">
        <f t="shared" si="1"/>
        <v>2540555</v>
      </c>
      <c r="Q47" s="31">
        <f t="shared" si="1"/>
        <v>2736854</v>
      </c>
      <c r="R47" s="31">
        <f t="shared" si="1"/>
        <v>7680661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22286734</v>
      </c>
      <c r="X47" s="31">
        <f t="shared" si="1"/>
        <v>25640154</v>
      </c>
      <c r="Y47" s="31">
        <f t="shared" si="1"/>
        <v>-3353420</v>
      </c>
      <c r="Z47" s="32">
        <f>+IF(X47&lt;&gt;0,+(Y47/X47)*100,0)</f>
        <v>-13.078782600135707</v>
      </c>
      <c r="AA47" s="29">
        <f>SUM(AA34:AA46)</f>
        <v>34169271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-21001853</v>
      </c>
      <c r="D48" s="39">
        <f t="shared" si="2"/>
        <v>0</v>
      </c>
      <c r="E48" s="40">
        <f t="shared" si="2"/>
        <v>17419722</v>
      </c>
      <c r="F48" s="41">
        <f t="shared" si="2"/>
        <v>10117125</v>
      </c>
      <c r="G48" s="41">
        <f t="shared" si="2"/>
        <v>-1010125</v>
      </c>
      <c r="H48" s="41">
        <f t="shared" si="2"/>
        <v>-1438152</v>
      </c>
      <c r="I48" s="41">
        <f t="shared" si="2"/>
        <v>-3536499</v>
      </c>
      <c r="J48" s="41">
        <f t="shared" si="2"/>
        <v>-5984776</v>
      </c>
      <c r="K48" s="41">
        <f t="shared" si="2"/>
        <v>-2217308</v>
      </c>
      <c r="L48" s="41">
        <f t="shared" si="2"/>
        <v>-1342145</v>
      </c>
      <c r="M48" s="41">
        <f t="shared" si="2"/>
        <v>-655496</v>
      </c>
      <c r="N48" s="41">
        <f t="shared" si="2"/>
        <v>-4214949</v>
      </c>
      <c r="O48" s="41">
        <f t="shared" si="2"/>
        <v>-2135360</v>
      </c>
      <c r="P48" s="41">
        <f t="shared" si="2"/>
        <v>-2440506</v>
      </c>
      <c r="Q48" s="41">
        <f t="shared" si="2"/>
        <v>-2275445</v>
      </c>
      <c r="R48" s="41">
        <f t="shared" si="2"/>
        <v>-6851311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-17051036</v>
      </c>
      <c r="X48" s="41">
        <f t="shared" si="2"/>
        <v>7535042</v>
      </c>
      <c r="Y48" s="41">
        <f t="shared" si="2"/>
        <v>-24586078</v>
      </c>
      <c r="Z48" s="42">
        <f>+IF(X48&lt;&gt;0,+(Y48/X48)*100,0)</f>
        <v>-326.28986009633388</v>
      </c>
      <c r="AA48" s="39">
        <f>+AA32-AA47</f>
        <v>10117125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-21001853</v>
      </c>
      <c r="D51" s="48">
        <f t="shared" si="3"/>
        <v>0</v>
      </c>
      <c r="E51" s="49">
        <f t="shared" si="3"/>
        <v>17419722</v>
      </c>
      <c r="F51" s="50">
        <f t="shared" si="3"/>
        <v>10117125</v>
      </c>
      <c r="G51" s="50">
        <f t="shared" si="3"/>
        <v>-1010125</v>
      </c>
      <c r="H51" s="50">
        <f t="shared" si="3"/>
        <v>-1438152</v>
      </c>
      <c r="I51" s="50">
        <f t="shared" si="3"/>
        <v>-3536499</v>
      </c>
      <c r="J51" s="50">
        <f t="shared" si="3"/>
        <v>-5984776</v>
      </c>
      <c r="K51" s="50">
        <f t="shared" si="3"/>
        <v>-2217308</v>
      </c>
      <c r="L51" s="50">
        <f t="shared" si="3"/>
        <v>-1342145</v>
      </c>
      <c r="M51" s="50">
        <f t="shared" si="3"/>
        <v>-655496</v>
      </c>
      <c r="N51" s="50">
        <f t="shared" si="3"/>
        <v>-4214949</v>
      </c>
      <c r="O51" s="50">
        <f t="shared" si="3"/>
        <v>-2135360</v>
      </c>
      <c r="P51" s="50">
        <f t="shared" si="3"/>
        <v>-2440506</v>
      </c>
      <c r="Q51" s="50">
        <f t="shared" si="3"/>
        <v>-2275445</v>
      </c>
      <c r="R51" s="50">
        <f t="shared" si="3"/>
        <v>-6851311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-17051036</v>
      </c>
      <c r="X51" s="50">
        <f t="shared" si="3"/>
        <v>7535042</v>
      </c>
      <c r="Y51" s="50">
        <f t="shared" si="3"/>
        <v>-24586078</v>
      </c>
      <c r="Z51" s="51">
        <f>+IF(X51&lt;&gt;0,+(Y51/X51)*100,0)</f>
        <v>-326.28986009633388</v>
      </c>
      <c r="AA51" s="48">
        <f>SUM(AA48:AA50)</f>
        <v>10117125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-21001853</v>
      </c>
      <c r="D53" s="54">
        <f>+D51-D52</f>
        <v>0</v>
      </c>
      <c r="E53" s="55">
        <f t="shared" si="4"/>
        <v>17419722</v>
      </c>
      <c r="F53" s="56">
        <f t="shared" si="4"/>
        <v>10117125</v>
      </c>
      <c r="G53" s="56">
        <f t="shared" si="4"/>
        <v>-1010125</v>
      </c>
      <c r="H53" s="56">
        <f t="shared" si="4"/>
        <v>-1438152</v>
      </c>
      <c r="I53" s="56">
        <f t="shared" si="4"/>
        <v>-3536499</v>
      </c>
      <c r="J53" s="56">
        <f t="shared" si="4"/>
        <v>-5984776</v>
      </c>
      <c r="K53" s="56">
        <f t="shared" si="4"/>
        <v>-2217308</v>
      </c>
      <c r="L53" s="56">
        <f t="shared" si="4"/>
        <v>-1342145</v>
      </c>
      <c r="M53" s="56">
        <f t="shared" si="4"/>
        <v>-655496</v>
      </c>
      <c r="N53" s="56">
        <f t="shared" si="4"/>
        <v>-4214949</v>
      </c>
      <c r="O53" s="56">
        <f t="shared" si="4"/>
        <v>-2135360</v>
      </c>
      <c r="P53" s="56">
        <f t="shared" si="4"/>
        <v>-2440506</v>
      </c>
      <c r="Q53" s="56">
        <f t="shared" si="4"/>
        <v>-2275445</v>
      </c>
      <c r="R53" s="56">
        <f t="shared" si="4"/>
        <v>-6851311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-17051036</v>
      </c>
      <c r="X53" s="56">
        <f t="shared" si="4"/>
        <v>7535042</v>
      </c>
      <c r="Y53" s="56">
        <f t="shared" si="4"/>
        <v>-24586078</v>
      </c>
      <c r="Z53" s="57">
        <f>+IF(X53&lt;&gt;0,+(Y53/X53)*100,0)</f>
        <v>-326.28986009633388</v>
      </c>
      <c r="AA53" s="54">
        <f>+AA51-AA52</f>
        <v>10117125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-21001853</v>
      </c>
      <c r="D56" s="48">
        <f>SUM(D53:D55)</f>
        <v>0</v>
      </c>
      <c r="E56" s="49">
        <f t="shared" si="5"/>
        <v>17419722</v>
      </c>
      <c r="F56" s="50">
        <f t="shared" si="5"/>
        <v>10117125</v>
      </c>
      <c r="G56" s="50">
        <f t="shared" si="5"/>
        <v>-1010125</v>
      </c>
      <c r="H56" s="50">
        <f t="shared" si="5"/>
        <v>-1438152</v>
      </c>
      <c r="I56" s="50">
        <f t="shared" si="5"/>
        <v>-3536499</v>
      </c>
      <c r="J56" s="50">
        <f t="shared" si="5"/>
        <v>-5984776</v>
      </c>
      <c r="K56" s="50">
        <f t="shared" si="5"/>
        <v>-2217308</v>
      </c>
      <c r="L56" s="50">
        <f t="shared" si="5"/>
        <v>-1342145</v>
      </c>
      <c r="M56" s="50">
        <f t="shared" si="5"/>
        <v>-655496</v>
      </c>
      <c r="N56" s="50">
        <f t="shared" si="5"/>
        <v>-4214949</v>
      </c>
      <c r="O56" s="50">
        <f t="shared" si="5"/>
        <v>-2135360</v>
      </c>
      <c r="P56" s="50">
        <f t="shared" si="5"/>
        <v>-2440506</v>
      </c>
      <c r="Q56" s="50">
        <f t="shared" si="5"/>
        <v>-2275445</v>
      </c>
      <c r="R56" s="50">
        <f t="shared" si="5"/>
        <v>-6851311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-17051036</v>
      </c>
      <c r="X56" s="50">
        <f t="shared" si="5"/>
        <v>7535042</v>
      </c>
      <c r="Y56" s="50">
        <f t="shared" si="5"/>
        <v>-24586078</v>
      </c>
      <c r="Z56" s="51">
        <f>+IF(X56&lt;&gt;0,+(Y56/X56)*100,0)</f>
        <v>-326.28986009633388</v>
      </c>
      <c r="AA56" s="48">
        <f>SUM(AA53:AA55)</f>
        <v>10117125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-21001853</v>
      </c>
      <c r="D59" s="65">
        <f>SUM(D56:D58)</f>
        <v>0</v>
      </c>
      <c r="E59" s="66">
        <f t="shared" si="6"/>
        <v>17419722</v>
      </c>
      <c r="F59" s="67">
        <f t="shared" si="6"/>
        <v>10117125</v>
      </c>
      <c r="G59" s="67">
        <f t="shared" si="6"/>
        <v>-1010125</v>
      </c>
      <c r="H59" s="67">
        <f t="shared" si="6"/>
        <v>-1438152</v>
      </c>
      <c r="I59" s="67">
        <f t="shared" si="6"/>
        <v>-3536499</v>
      </c>
      <c r="J59" s="67">
        <f t="shared" si="6"/>
        <v>-5984776</v>
      </c>
      <c r="K59" s="67">
        <f t="shared" si="6"/>
        <v>-2217308</v>
      </c>
      <c r="L59" s="67">
        <f t="shared" si="6"/>
        <v>-1342145</v>
      </c>
      <c r="M59" s="67">
        <f t="shared" si="6"/>
        <v>-655496</v>
      </c>
      <c r="N59" s="67">
        <f t="shared" si="6"/>
        <v>-4214949</v>
      </c>
      <c r="O59" s="67">
        <f t="shared" si="6"/>
        <v>-2135360</v>
      </c>
      <c r="P59" s="67">
        <f t="shared" si="6"/>
        <v>-2440506</v>
      </c>
      <c r="Q59" s="67">
        <f t="shared" si="6"/>
        <v>-2275445</v>
      </c>
      <c r="R59" s="67">
        <f t="shared" si="6"/>
        <v>-6851311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-17051036</v>
      </c>
      <c r="X59" s="67">
        <f t="shared" si="6"/>
        <v>7535042</v>
      </c>
      <c r="Y59" s="67">
        <f t="shared" si="6"/>
        <v>-24586078</v>
      </c>
      <c r="Z59" s="68">
        <f>+IF(X59&lt;&gt;0,+(Y59/X59)*100,0)</f>
        <v>-326.28986009633388</v>
      </c>
      <c r="AA59" s="65">
        <f>SUM(AA56:AA58)</f>
        <v>10117125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8480275</v>
      </c>
      <c r="D9" s="20"/>
      <c r="E9" s="21">
        <v>5087958</v>
      </c>
      <c r="F9" s="22">
        <v>5087958</v>
      </c>
      <c r="G9" s="22">
        <v>389712</v>
      </c>
      <c r="H9" s="22">
        <v>390235</v>
      </c>
      <c r="I9" s="22">
        <v>390275</v>
      </c>
      <c r="J9" s="22">
        <v>1170222</v>
      </c>
      <c r="K9" s="22">
        <v>390344</v>
      </c>
      <c r="L9" s="22">
        <v>389896</v>
      </c>
      <c r="M9" s="22">
        <v>390255</v>
      </c>
      <c r="N9" s="22">
        <v>1170495</v>
      </c>
      <c r="O9" s="22">
        <v>390344</v>
      </c>
      <c r="P9" s="22">
        <v>388913</v>
      </c>
      <c r="Q9" s="22">
        <v>384319</v>
      </c>
      <c r="R9" s="22">
        <v>1163576</v>
      </c>
      <c r="S9" s="22"/>
      <c r="T9" s="22"/>
      <c r="U9" s="22"/>
      <c r="V9" s="22"/>
      <c r="W9" s="22">
        <v>3504293</v>
      </c>
      <c r="X9" s="22">
        <v>3815973</v>
      </c>
      <c r="Y9" s="22">
        <v>-311680</v>
      </c>
      <c r="Z9" s="23">
        <v>-8.1677726755404194</v>
      </c>
      <c r="AA9" s="20">
        <v>5087958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5258568</v>
      </c>
      <c r="D13" s="20"/>
      <c r="E13" s="21">
        <v>2172106</v>
      </c>
      <c r="F13" s="22">
        <v>2172106</v>
      </c>
      <c r="G13" s="22">
        <v>300578</v>
      </c>
      <c r="H13" s="22">
        <v>308454</v>
      </c>
      <c r="I13" s="22">
        <v>312580</v>
      </c>
      <c r="J13" s="22">
        <v>921612</v>
      </c>
      <c r="K13" s="22">
        <v>318910</v>
      </c>
      <c r="L13" s="22">
        <v>326165</v>
      </c>
      <c r="M13" s="22">
        <v>335153</v>
      </c>
      <c r="N13" s="22">
        <v>980228</v>
      </c>
      <c r="O13" s="22">
        <v>327340</v>
      </c>
      <c r="P13" s="22">
        <v>348403</v>
      </c>
      <c r="Q13" s="22">
        <v>350051</v>
      </c>
      <c r="R13" s="22">
        <v>1025794</v>
      </c>
      <c r="S13" s="22"/>
      <c r="T13" s="22"/>
      <c r="U13" s="22"/>
      <c r="V13" s="22"/>
      <c r="W13" s="22">
        <v>2927634</v>
      </c>
      <c r="X13" s="22">
        <v>1629081</v>
      </c>
      <c r="Y13" s="22">
        <v>1298553</v>
      </c>
      <c r="Z13" s="23">
        <v>79.710769446086474</v>
      </c>
      <c r="AA13" s="20">
        <v>2172106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13738843</v>
      </c>
      <c r="D32" s="29">
        <f t="shared" ref="D32:Y32" si="0">SUM(D6:D31)</f>
        <v>0</v>
      </c>
      <c r="E32" s="30">
        <f t="shared" si="0"/>
        <v>7260064</v>
      </c>
      <c r="F32" s="31">
        <f t="shared" si="0"/>
        <v>7260064</v>
      </c>
      <c r="G32" s="31">
        <f t="shared" si="0"/>
        <v>690290</v>
      </c>
      <c r="H32" s="31">
        <f t="shared" si="0"/>
        <v>698689</v>
      </c>
      <c r="I32" s="31">
        <f t="shared" si="0"/>
        <v>702855</v>
      </c>
      <c r="J32" s="31">
        <f t="shared" si="0"/>
        <v>2091834</v>
      </c>
      <c r="K32" s="31">
        <f t="shared" si="0"/>
        <v>709254</v>
      </c>
      <c r="L32" s="31">
        <f t="shared" si="0"/>
        <v>716061</v>
      </c>
      <c r="M32" s="31">
        <f t="shared" si="0"/>
        <v>725408</v>
      </c>
      <c r="N32" s="31">
        <f t="shared" si="0"/>
        <v>2150723</v>
      </c>
      <c r="O32" s="31">
        <f t="shared" si="0"/>
        <v>717684</v>
      </c>
      <c r="P32" s="31">
        <f t="shared" si="0"/>
        <v>737316</v>
      </c>
      <c r="Q32" s="31">
        <f t="shared" si="0"/>
        <v>734370</v>
      </c>
      <c r="R32" s="31">
        <f t="shared" si="0"/>
        <v>2189370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6431927</v>
      </c>
      <c r="X32" s="31">
        <f t="shared" si="0"/>
        <v>5445054</v>
      </c>
      <c r="Y32" s="31">
        <f t="shared" si="0"/>
        <v>986873</v>
      </c>
      <c r="Z32" s="32">
        <f>+IF(X32&lt;&gt;0,+(Y32/X32)*100,0)</f>
        <v>18.124209603798235</v>
      </c>
      <c r="AA32" s="29">
        <f>SUM(AA6:AA31)</f>
        <v>7260064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5597025</v>
      </c>
      <c r="D34" s="20"/>
      <c r="E34" s="21">
        <v>7865395</v>
      </c>
      <c r="F34" s="22">
        <v>7865395</v>
      </c>
      <c r="G34" s="22">
        <v>460569</v>
      </c>
      <c r="H34" s="22">
        <v>499562</v>
      </c>
      <c r="I34" s="22">
        <v>448222</v>
      </c>
      <c r="J34" s="22">
        <v>1408353</v>
      </c>
      <c r="K34" s="22">
        <v>465921</v>
      </c>
      <c r="L34" s="22">
        <v>671473</v>
      </c>
      <c r="M34" s="22">
        <v>644856</v>
      </c>
      <c r="N34" s="22">
        <v>1782250</v>
      </c>
      <c r="O34" s="22">
        <v>766467</v>
      </c>
      <c r="P34" s="22">
        <v>800117</v>
      </c>
      <c r="Q34" s="22">
        <v>740234</v>
      </c>
      <c r="R34" s="22">
        <v>2306818</v>
      </c>
      <c r="S34" s="22"/>
      <c r="T34" s="22"/>
      <c r="U34" s="22"/>
      <c r="V34" s="22"/>
      <c r="W34" s="22">
        <v>5497421</v>
      </c>
      <c r="X34" s="22">
        <v>5899050</v>
      </c>
      <c r="Y34" s="22">
        <v>-401629</v>
      </c>
      <c r="Z34" s="23">
        <v>-6.8083674489960249</v>
      </c>
      <c r="AA34" s="20">
        <v>7865395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12509</v>
      </c>
      <c r="D37" s="20"/>
      <c r="E37" s="21">
        <v>163422</v>
      </c>
      <c r="F37" s="22">
        <v>243422</v>
      </c>
      <c r="G37" s="22"/>
      <c r="H37" s="22"/>
      <c r="I37" s="22"/>
      <c r="J37" s="22"/>
      <c r="K37" s="22"/>
      <c r="L37" s="22"/>
      <c r="M37" s="22">
        <v>49275</v>
      </c>
      <c r="N37" s="22">
        <v>49275</v>
      </c>
      <c r="O37" s="22"/>
      <c r="P37" s="22"/>
      <c r="Q37" s="22"/>
      <c r="R37" s="22"/>
      <c r="S37" s="22"/>
      <c r="T37" s="22"/>
      <c r="U37" s="22"/>
      <c r="V37" s="22"/>
      <c r="W37" s="22">
        <v>49275</v>
      </c>
      <c r="X37" s="22">
        <v>182565</v>
      </c>
      <c r="Y37" s="22">
        <v>-133290</v>
      </c>
      <c r="Z37" s="23">
        <v>-73.009613014542765</v>
      </c>
      <c r="AA37" s="20">
        <v>243422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334062</v>
      </c>
      <c r="D41" s="20"/>
      <c r="E41" s="21">
        <v>645022</v>
      </c>
      <c r="F41" s="22">
        <v>645022</v>
      </c>
      <c r="G41" s="22"/>
      <c r="H41" s="22"/>
      <c r="I41" s="22"/>
      <c r="J41" s="22"/>
      <c r="K41" s="22"/>
      <c r="L41" s="22">
        <v>55500</v>
      </c>
      <c r="M41" s="22">
        <v>73220</v>
      </c>
      <c r="N41" s="22">
        <v>128720</v>
      </c>
      <c r="O41" s="22"/>
      <c r="P41" s="22">
        <v>14000</v>
      </c>
      <c r="Q41" s="22">
        <v>91520</v>
      </c>
      <c r="R41" s="22">
        <v>105520</v>
      </c>
      <c r="S41" s="22"/>
      <c r="T41" s="22"/>
      <c r="U41" s="22"/>
      <c r="V41" s="22"/>
      <c r="W41" s="22">
        <v>234240</v>
      </c>
      <c r="X41" s="22">
        <v>483759</v>
      </c>
      <c r="Y41" s="22">
        <v>-249519</v>
      </c>
      <c r="Z41" s="23">
        <v>-51.579195425821531</v>
      </c>
      <c r="AA41" s="20">
        <v>645022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74507</v>
      </c>
      <c r="D44" s="20"/>
      <c r="E44" s="21">
        <v>298986</v>
      </c>
      <c r="F44" s="22">
        <v>298987</v>
      </c>
      <c r="G44" s="22">
        <v>3316</v>
      </c>
      <c r="H44" s="22">
        <v>3205</v>
      </c>
      <c r="I44" s="22">
        <v>3311</v>
      </c>
      <c r="J44" s="22">
        <v>9832</v>
      </c>
      <c r="K44" s="22">
        <v>3211</v>
      </c>
      <c r="L44" s="22">
        <v>5052</v>
      </c>
      <c r="M44" s="22">
        <v>5020</v>
      </c>
      <c r="N44" s="22">
        <v>13283</v>
      </c>
      <c r="O44" s="22">
        <v>6314</v>
      </c>
      <c r="P44" s="22">
        <v>6456</v>
      </c>
      <c r="Q44" s="22">
        <v>205856</v>
      </c>
      <c r="R44" s="22">
        <v>218626</v>
      </c>
      <c r="S44" s="22"/>
      <c r="T44" s="22"/>
      <c r="U44" s="22"/>
      <c r="V44" s="22"/>
      <c r="W44" s="22">
        <v>241741</v>
      </c>
      <c r="X44" s="22">
        <v>224244</v>
      </c>
      <c r="Y44" s="22">
        <v>17497</v>
      </c>
      <c r="Z44" s="23">
        <v>7.8026613867037682</v>
      </c>
      <c r="AA44" s="20">
        <v>298987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6018103</v>
      </c>
      <c r="D47" s="29">
        <f t="shared" ref="D47:Y47" si="1">SUM(D34:D46)</f>
        <v>0</v>
      </c>
      <c r="E47" s="30">
        <f t="shared" si="1"/>
        <v>8972825</v>
      </c>
      <c r="F47" s="31">
        <f t="shared" si="1"/>
        <v>9052826</v>
      </c>
      <c r="G47" s="31">
        <f t="shared" si="1"/>
        <v>463885</v>
      </c>
      <c r="H47" s="31">
        <f t="shared" si="1"/>
        <v>502767</v>
      </c>
      <c r="I47" s="31">
        <f t="shared" si="1"/>
        <v>451533</v>
      </c>
      <c r="J47" s="31">
        <f t="shared" si="1"/>
        <v>1418185</v>
      </c>
      <c r="K47" s="31">
        <f t="shared" si="1"/>
        <v>469132</v>
      </c>
      <c r="L47" s="31">
        <f t="shared" si="1"/>
        <v>732025</v>
      </c>
      <c r="M47" s="31">
        <f t="shared" si="1"/>
        <v>772371</v>
      </c>
      <c r="N47" s="31">
        <f t="shared" si="1"/>
        <v>1973528</v>
      </c>
      <c r="O47" s="31">
        <f t="shared" si="1"/>
        <v>772781</v>
      </c>
      <c r="P47" s="31">
        <f t="shared" si="1"/>
        <v>820573</v>
      </c>
      <c r="Q47" s="31">
        <f t="shared" si="1"/>
        <v>1037610</v>
      </c>
      <c r="R47" s="31">
        <f t="shared" si="1"/>
        <v>2630964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6022677</v>
      </c>
      <c r="X47" s="31">
        <f t="shared" si="1"/>
        <v>6789618</v>
      </c>
      <c r="Y47" s="31">
        <f t="shared" si="1"/>
        <v>-766941</v>
      </c>
      <c r="Z47" s="32">
        <f>+IF(X47&lt;&gt;0,+(Y47/X47)*100,0)</f>
        <v>-11.295790131344651</v>
      </c>
      <c r="AA47" s="29">
        <f>SUM(AA34:AA46)</f>
        <v>9052826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7720740</v>
      </c>
      <c r="D48" s="39">
        <f t="shared" si="2"/>
        <v>0</v>
      </c>
      <c r="E48" s="40">
        <f t="shared" si="2"/>
        <v>-1712761</v>
      </c>
      <c r="F48" s="41">
        <f t="shared" si="2"/>
        <v>-1792762</v>
      </c>
      <c r="G48" s="41">
        <f t="shared" si="2"/>
        <v>226405</v>
      </c>
      <c r="H48" s="41">
        <f t="shared" si="2"/>
        <v>195922</v>
      </c>
      <c r="I48" s="41">
        <f t="shared" si="2"/>
        <v>251322</v>
      </c>
      <c r="J48" s="41">
        <f t="shared" si="2"/>
        <v>673649</v>
      </c>
      <c r="K48" s="41">
        <f t="shared" si="2"/>
        <v>240122</v>
      </c>
      <c r="L48" s="41">
        <f t="shared" si="2"/>
        <v>-15964</v>
      </c>
      <c r="M48" s="41">
        <f t="shared" si="2"/>
        <v>-46963</v>
      </c>
      <c r="N48" s="41">
        <f t="shared" si="2"/>
        <v>177195</v>
      </c>
      <c r="O48" s="41">
        <f t="shared" si="2"/>
        <v>-55097</v>
      </c>
      <c r="P48" s="41">
        <f t="shared" si="2"/>
        <v>-83257</v>
      </c>
      <c r="Q48" s="41">
        <f t="shared" si="2"/>
        <v>-303240</v>
      </c>
      <c r="R48" s="41">
        <f t="shared" si="2"/>
        <v>-441594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409250</v>
      </c>
      <c r="X48" s="41">
        <f t="shared" si="2"/>
        <v>-1344564</v>
      </c>
      <c r="Y48" s="41">
        <f t="shared" si="2"/>
        <v>1753814</v>
      </c>
      <c r="Z48" s="42">
        <f>+IF(X48&lt;&gt;0,+(Y48/X48)*100,0)</f>
        <v>-130.43737598210274</v>
      </c>
      <c r="AA48" s="39">
        <f>+AA32-AA47</f>
        <v>-1792762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7720740</v>
      </c>
      <c r="D51" s="48">
        <f t="shared" si="3"/>
        <v>0</v>
      </c>
      <c r="E51" s="49">
        <f t="shared" si="3"/>
        <v>-1712761</v>
      </c>
      <c r="F51" s="50">
        <f t="shared" si="3"/>
        <v>-1792762</v>
      </c>
      <c r="G51" s="50">
        <f t="shared" si="3"/>
        <v>226405</v>
      </c>
      <c r="H51" s="50">
        <f t="shared" si="3"/>
        <v>195922</v>
      </c>
      <c r="I51" s="50">
        <f t="shared" si="3"/>
        <v>251322</v>
      </c>
      <c r="J51" s="50">
        <f t="shared" si="3"/>
        <v>673649</v>
      </c>
      <c r="K51" s="50">
        <f t="shared" si="3"/>
        <v>240122</v>
      </c>
      <c r="L51" s="50">
        <f t="shared" si="3"/>
        <v>-15964</v>
      </c>
      <c r="M51" s="50">
        <f t="shared" si="3"/>
        <v>-46963</v>
      </c>
      <c r="N51" s="50">
        <f t="shared" si="3"/>
        <v>177195</v>
      </c>
      <c r="O51" s="50">
        <f t="shared" si="3"/>
        <v>-55097</v>
      </c>
      <c r="P51" s="50">
        <f t="shared" si="3"/>
        <v>-83257</v>
      </c>
      <c r="Q51" s="50">
        <f t="shared" si="3"/>
        <v>-303240</v>
      </c>
      <c r="R51" s="50">
        <f t="shared" si="3"/>
        <v>-441594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409250</v>
      </c>
      <c r="X51" s="50">
        <f t="shared" si="3"/>
        <v>-1344564</v>
      </c>
      <c r="Y51" s="50">
        <f t="shared" si="3"/>
        <v>1753814</v>
      </c>
      <c r="Z51" s="51">
        <f>+IF(X51&lt;&gt;0,+(Y51/X51)*100,0)</f>
        <v>-130.43737598210274</v>
      </c>
      <c r="AA51" s="48">
        <f>SUM(AA48:AA50)</f>
        <v>-1792762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7720740</v>
      </c>
      <c r="D53" s="54">
        <f>+D51-D52</f>
        <v>0</v>
      </c>
      <c r="E53" s="55">
        <f t="shared" si="4"/>
        <v>-1712761</v>
      </c>
      <c r="F53" s="56">
        <f t="shared" si="4"/>
        <v>-1792762</v>
      </c>
      <c r="G53" s="56">
        <f t="shared" si="4"/>
        <v>226405</v>
      </c>
      <c r="H53" s="56">
        <f t="shared" si="4"/>
        <v>195922</v>
      </c>
      <c r="I53" s="56">
        <f t="shared" si="4"/>
        <v>251322</v>
      </c>
      <c r="J53" s="56">
        <f t="shared" si="4"/>
        <v>673649</v>
      </c>
      <c r="K53" s="56">
        <f t="shared" si="4"/>
        <v>240122</v>
      </c>
      <c r="L53" s="56">
        <f t="shared" si="4"/>
        <v>-15964</v>
      </c>
      <c r="M53" s="56">
        <f t="shared" si="4"/>
        <v>-46963</v>
      </c>
      <c r="N53" s="56">
        <f t="shared" si="4"/>
        <v>177195</v>
      </c>
      <c r="O53" s="56">
        <f t="shared" si="4"/>
        <v>-55097</v>
      </c>
      <c r="P53" s="56">
        <f t="shared" si="4"/>
        <v>-83257</v>
      </c>
      <c r="Q53" s="56">
        <f t="shared" si="4"/>
        <v>-303240</v>
      </c>
      <c r="R53" s="56">
        <f t="shared" si="4"/>
        <v>-441594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409250</v>
      </c>
      <c r="X53" s="56">
        <f t="shared" si="4"/>
        <v>-1344564</v>
      </c>
      <c r="Y53" s="56">
        <f t="shared" si="4"/>
        <v>1753814</v>
      </c>
      <c r="Z53" s="57">
        <f>+IF(X53&lt;&gt;0,+(Y53/X53)*100,0)</f>
        <v>-130.43737598210274</v>
      </c>
      <c r="AA53" s="54">
        <f>+AA51-AA52</f>
        <v>-1792762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7720740</v>
      </c>
      <c r="D56" s="48">
        <f>SUM(D53:D55)</f>
        <v>0</v>
      </c>
      <c r="E56" s="49">
        <f t="shared" si="5"/>
        <v>-1712761</v>
      </c>
      <c r="F56" s="50">
        <f t="shared" si="5"/>
        <v>-1792762</v>
      </c>
      <c r="G56" s="50">
        <f t="shared" si="5"/>
        <v>226405</v>
      </c>
      <c r="H56" s="50">
        <f t="shared" si="5"/>
        <v>195922</v>
      </c>
      <c r="I56" s="50">
        <f t="shared" si="5"/>
        <v>251322</v>
      </c>
      <c r="J56" s="50">
        <f t="shared" si="5"/>
        <v>673649</v>
      </c>
      <c r="K56" s="50">
        <f t="shared" si="5"/>
        <v>240122</v>
      </c>
      <c r="L56" s="50">
        <f t="shared" si="5"/>
        <v>-15964</v>
      </c>
      <c r="M56" s="50">
        <f t="shared" si="5"/>
        <v>-46963</v>
      </c>
      <c r="N56" s="50">
        <f t="shared" si="5"/>
        <v>177195</v>
      </c>
      <c r="O56" s="50">
        <f t="shared" si="5"/>
        <v>-55097</v>
      </c>
      <c r="P56" s="50">
        <f t="shared" si="5"/>
        <v>-83257</v>
      </c>
      <c r="Q56" s="50">
        <f t="shared" si="5"/>
        <v>-303240</v>
      </c>
      <c r="R56" s="50">
        <f t="shared" si="5"/>
        <v>-441594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409250</v>
      </c>
      <c r="X56" s="50">
        <f t="shared" si="5"/>
        <v>-1344564</v>
      </c>
      <c r="Y56" s="50">
        <f t="shared" si="5"/>
        <v>1753814</v>
      </c>
      <c r="Z56" s="51">
        <f>+IF(X56&lt;&gt;0,+(Y56/X56)*100,0)</f>
        <v>-130.43737598210274</v>
      </c>
      <c r="AA56" s="48">
        <f>SUM(AA53:AA55)</f>
        <v>-1792762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7720740</v>
      </c>
      <c r="D59" s="65">
        <f>SUM(D56:D58)</f>
        <v>0</v>
      </c>
      <c r="E59" s="66">
        <f t="shared" si="6"/>
        <v>-1712761</v>
      </c>
      <c r="F59" s="67">
        <f t="shared" si="6"/>
        <v>-1792762</v>
      </c>
      <c r="G59" s="67">
        <f t="shared" si="6"/>
        <v>226405</v>
      </c>
      <c r="H59" s="67">
        <f t="shared" si="6"/>
        <v>195922</v>
      </c>
      <c r="I59" s="67">
        <f t="shared" si="6"/>
        <v>251322</v>
      </c>
      <c r="J59" s="67">
        <f t="shared" si="6"/>
        <v>673649</v>
      </c>
      <c r="K59" s="67">
        <f t="shared" si="6"/>
        <v>240122</v>
      </c>
      <c r="L59" s="67">
        <f t="shared" si="6"/>
        <v>-15964</v>
      </c>
      <c r="M59" s="67">
        <f t="shared" si="6"/>
        <v>-46963</v>
      </c>
      <c r="N59" s="67">
        <f t="shared" si="6"/>
        <v>177195</v>
      </c>
      <c r="O59" s="67">
        <f t="shared" si="6"/>
        <v>-55097</v>
      </c>
      <c r="P59" s="67">
        <f t="shared" si="6"/>
        <v>-83257</v>
      </c>
      <c r="Q59" s="67">
        <f t="shared" si="6"/>
        <v>-303240</v>
      </c>
      <c r="R59" s="67">
        <f t="shared" si="6"/>
        <v>-441594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409250</v>
      </c>
      <c r="X59" s="67">
        <f t="shared" si="6"/>
        <v>-1344564</v>
      </c>
      <c r="Y59" s="67">
        <f t="shared" si="6"/>
        <v>1753814</v>
      </c>
      <c r="Z59" s="68">
        <f>+IF(X59&lt;&gt;0,+(Y59/X59)*100,0)</f>
        <v>-130.43737598210274</v>
      </c>
      <c r="AA59" s="65">
        <f>SUM(AA56:AA58)</f>
        <v>-1792762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50435977</v>
      </c>
      <c r="D9" s="20"/>
      <c r="E9" s="21">
        <v>82520604</v>
      </c>
      <c r="F9" s="22">
        <v>86989280</v>
      </c>
      <c r="G9" s="22">
        <v>7303124</v>
      </c>
      <c r="H9" s="22">
        <v>7262544</v>
      </c>
      <c r="I9" s="22">
        <v>7300101</v>
      </c>
      <c r="J9" s="22">
        <v>21865769</v>
      </c>
      <c r="K9" s="22">
        <v>7304642</v>
      </c>
      <c r="L9" s="22">
        <v>7012706</v>
      </c>
      <c r="M9" s="22">
        <v>7311522</v>
      </c>
      <c r="N9" s="22">
        <v>21628870</v>
      </c>
      <c r="O9" s="22">
        <v>7359645</v>
      </c>
      <c r="P9" s="22">
        <v>7140888</v>
      </c>
      <c r="Q9" s="22">
        <v>7343740</v>
      </c>
      <c r="R9" s="22">
        <v>21844273</v>
      </c>
      <c r="S9" s="22"/>
      <c r="T9" s="22"/>
      <c r="U9" s="22"/>
      <c r="V9" s="22"/>
      <c r="W9" s="22">
        <v>65338912</v>
      </c>
      <c r="X9" s="22">
        <v>65246980</v>
      </c>
      <c r="Y9" s="22">
        <v>91932</v>
      </c>
      <c r="Z9" s="23">
        <v>0.14089847530107907</v>
      </c>
      <c r="AA9" s="20">
        <v>86989280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37355560</v>
      </c>
      <c r="D13" s="20"/>
      <c r="E13" s="21">
        <v>18699825</v>
      </c>
      <c r="F13" s="22">
        <v>47726152</v>
      </c>
      <c r="G13" s="22">
        <v>3867211</v>
      </c>
      <c r="H13" s="22">
        <v>3920781</v>
      </c>
      <c r="I13" s="22">
        <v>3957566</v>
      </c>
      <c r="J13" s="22">
        <v>11745558</v>
      </c>
      <c r="K13" s="22">
        <v>4011850</v>
      </c>
      <c r="L13" s="22">
        <v>4082447</v>
      </c>
      <c r="M13" s="22">
        <v>4023222</v>
      </c>
      <c r="N13" s="22">
        <v>12117519</v>
      </c>
      <c r="O13" s="22">
        <v>4083578</v>
      </c>
      <c r="P13" s="22">
        <v>4137439</v>
      </c>
      <c r="Q13" s="22">
        <v>4193989</v>
      </c>
      <c r="R13" s="22">
        <v>12415006</v>
      </c>
      <c r="S13" s="22"/>
      <c r="T13" s="22"/>
      <c r="U13" s="22"/>
      <c r="V13" s="22"/>
      <c r="W13" s="22">
        <v>36278083</v>
      </c>
      <c r="X13" s="22">
        <v>35794611</v>
      </c>
      <c r="Y13" s="22">
        <v>483472</v>
      </c>
      <c r="Z13" s="23">
        <v>1.3506837663356643</v>
      </c>
      <c r="AA13" s="20">
        <v>47726152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10216708</v>
      </c>
      <c r="D25" s="20"/>
      <c r="E25" s="21">
        <v>13216708</v>
      </c>
      <c r="F25" s="22">
        <v>13216708</v>
      </c>
      <c r="G25" s="22"/>
      <c r="H25" s="22">
        <v>3000000</v>
      </c>
      <c r="I25" s="22"/>
      <c r="J25" s="22">
        <v>3000000</v>
      </c>
      <c r="K25" s="22"/>
      <c r="L25" s="22"/>
      <c r="M25" s="22">
        <v>76640000</v>
      </c>
      <c r="N25" s="22">
        <v>76640000</v>
      </c>
      <c r="O25" s="22"/>
      <c r="P25" s="22"/>
      <c r="Q25" s="22">
        <v>28740500</v>
      </c>
      <c r="R25" s="22">
        <v>28740500</v>
      </c>
      <c r="S25" s="22"/>
      <c r="T25" s="22"/>
      <c r="U25" s="22"/>
      <c r="V25" s="22"/>
      <c r="W25" s="22">
        <v>108380500</v>
      </c>
      <c r="X25" s="22">
        <v>12466708</v>
      </c>
      <c r="Y25" s="22">
        <v>95913792</v>
      </c>
      <c r="Z25" s="23">
        <v>769.35941709711983</v>
      </c>
      <c r="AA25" s="20">
        <v>13216708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2171522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100179767</v>
      </c>
      <c r="D32" s="29">
        <f t="shared" ref="D32:Y32" si="0">SUM(D6:D31)</f>
        <v>0</v>
      </c>
      <c r="E32" s="30">
        <f t="shared" si="0"/>
        <v>114437137</v>
      </c>
      <c r="F32" s="31">
        <f t="shared" si="0"/>
        <v>147932140</v>
      </c>
      <c r="G32" s="31">
        <f t="shared" si="0"/>
        <v>11170335</v>
      </c>
      <c r="H32" s="31">
        <f t="shared" si="0"/>
        <v>14183325</v>
      </c>
      <c r="I32" s="31">
        <f t="shared" si="0"/>
        <v>11257667</v>
      </c>
      <c r="J32" s="31">
        <f t="shared" si="0"/>
        <v>36611327</v>
      </c>
      <c r="K32" s="31">
        <f t="shared" si="0"/>
        <v>11316492</v>
      </c>
      <c r="L32" s="31">
        <f t="shared" si="0"/>
        <v>11095153</v>
      </c>
      <c r="M32" s="31">
        <f t="shared" si="0"/>
        <v>87974744</v>
      </c>
      <c r="N32" s="31">
        <f t="shared" si="0"/>
        <v>110386389</v>
      </c>
      <c r="O32" s="31">
        <f t="shared" si="0"/>
        <v>11443223</v>
      </c>
      <c r="P32" s="31">
        <f t="shared" si="0"/>
        <v>11278327</v>
      </c>
      <c r="Q32" s="31">
        <f t="shared" si="0"/>
        <v>40278229</v>
      </c>
      <c r="R32" s="31">
        <f t="shared" si="0"/>
        <v>62999779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209997495</v>
      </c>
      <c r="X32" s="31">
        <f t="shared" si="0"/>
        <v>113508299</v>
      </c>
      <c r="Y32" s="31">
        <f t="shared" si="0"/>
        <v>96489196</v>
      </c>
      <c r="Z32" s="32">
        <f>+IF(X32&lt;&gt;0,+(Y32/X32)*100,0)</f>
        <v>85.00629191879618</v>
      </c>
      <c r="AA32" s="29">
        <f>SUM(AA6:AA31)</f>
        <v>147932140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42844492</v>
      </c>
      <c r="D34" s="20"/>
      <c r="E34" s="21">
        <v>43509717</v>
      </c>
      <c r="F34" s="22">
        <v>43509717</v>
      </c>
      <c r="G34" s="22">
        <v>3551007</v>
      </c>
      <c r="H34" s="22">
        <v>3424854</v>
      </c>
      <c r="I34" s="22">
        <v>3490933</v>
      </c>
      <c r="J34" s="22">
        <v>10466794</v>
      </c>
      <c r="K34" s="22">
        <v>3338670</v>
      </c>
      <c r="L34" s="22">
        <v>3322154</v>
      </c>
      <c r="M34" s="22">
        <v>3544327</v>
      </c>
      <c r="N34" s="22">
        <v>10205151</v>
      </c>
      <c r="O34" s="22">
        <v>3583270</v>
      </c>
      <c r="P34" s="22">
        <v>3675864</v>
      </c>
      <c r="Q34" s="22">
        <v>3344041</v>
      </c>
      <c r="R34" s="22">
        <v>10603175</v>
      </c>
      <c r="S34" s="22"/>
      <c r="T34" s="22"/>
      <c r="U34" s="22"/>
      <c r="V34" s="22"/>
      <c r="W34" s="22">
        <v>31275120</v>
      </c>
      <c r="X34" s="22">
        <v>32228113</v>
      </c>
      <c r="Y34" s="22">
        <v>-952993</v>
      </c>
      <c r="Z34" s="23">
        <v>-2.9570238878087589</v>
      </c>
      <c r="AA34" s="20">
        <v>43509717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900946</v>
      </c>
      <c r="D37" s="20"/>
      <c r="E37" s="21">
        <v>3850000</v>
      </c>
      <c r="F37" s="22">
        <v>4150000</v>
      </c>
      <c r="G37" s="22">
        <v>175000</v>
      </c>
      <c r="H37" s="22">
        <v>300000</v>
      </c>
      <c r="I37" s="22">
        <v>292808</v>
      </c>
      <c r="J37" s="22">
        <v>767808</v>
      </c>
      <c r="K37" s="22">
        <v>340508</v>
      </c>
      <c r="L37" s="22">
        <v>653957</v>
      </c>
      <c r="M37" s="22"/>
      <c r="N37" s="22">
        <v>994465</v>
      </c>
      <c r="O37" s="22">
        <v>238702</v>
      </c>
      <c r="P37" s="22">
        <v>244725</v>
      </c>
      <c r="Q37" s="22">
        <v>882487</v>
      </c>
      <c r="R37" s="22">
        <v>1365914</v>
      </c>
      <c r="S37" s="22"/>
      <c r="T37" s="22"/>
      <c r="U37" s="22"/>
      <c r="V37" s="22"/>
      <c r="W37" s="22">
        <v>3128187</v>
      </c>
      <c r="X37" s="22">
        <v>3112497</v>
      </c>
      <c r="Y37" s="22">
        <v>15690</v>
      </c>
      <c r="Z37" s="23">
        <v>0.50409687141867121</v>
      </c>
      <c r="AA37" s="20">
        <v>4150000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24738191</v>
      </c>
      <c r="F38" s="22">
        <v>24738191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18553644</v>
      </c>
      <c r="Y38" s="22">
        <v>-18553644</v>
      </c>
      <c r="Z38" s="23">
        <v>-100</v>
      </c>
      <c r="AA38" s="20">
        <v>24738191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34387</v>
      </c>
      <c r="D41" s="20"/>
      <c r="E41" s="21">
        <v>978000</v>
      </c>
      <c r="F41" s="22">
        <v>678000</v>
      </c>
      <c r="G41" s="22"/>
      <c r="H41" s="22"/>
      <c r="I41" s="22"/>
      <c r="J41" s="22"/>
      <c r="K41" s="22"/>
      <c r="L41" s="22">
        <v>23826</v>
      </c>
      <c r="M41" s="22">
        <v>49926</v>
      </c>
      <c r="N41" s="22">
        <v>73752</v>
      </c>
      <c r="O41" s="22">
        <v>211530</v>
      </c>
      <c r="P41" s="22">
        <v>99740</v>
      </c>
      <c r="Q41" s="22">
        <v>100680</v>
      </c>
      <c r="R41" s="22">
        <v>411950</v>
      </c>
      <c r="S41" s="22"/>
      <c r="T41" s="22"/>
      <c r="U41" s="22"/>
      <c r="V41" s="22"/>
      <c r="W41" s="22">
        <v>485702</v>
      </c>
      <c r="X41" s="22">
        <v>508491</v>
      </c>
      <c r="Y41" s="22">
        <v>-22789</v>
      </c>
      <c r="Z41" s="23">
        <v>-4.4816919080180382</v>
      </c>
      <c r="AA41" s="20">
        <v>678000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348786142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12079933</v>
      </c>
      <c r="D44" s="20"/>
      <c r="E44" s="21">
        <v>1755774</v>
      </c>
      <c r="F44" s="22">
        <v>1795774</v>
      </c>
      <c r="G44" s="22">
        <v>25766</v>
      </c>
      <c r="H44" s="22">
        <v>197580</v>
      </c>
      <c r="I44" s="22">
        <v>193041</v>
      </c>
      <c r="J44" s="22">
        <v>416387</v>
      </c>
      <c r="K44" s="22">
        <v>153816</v>
      </c>
      <c r="L44" s="22">
        <v>199962</v>
      </c>
      <c r="M44" s="22">
        <v>147996</v>
      </c>
      <c r="N44" s="22">
        <v>501774</v>
      </c>
      <c r="O44" s="22">
        <v>221407</v>
      </c>
      <c r="P44" s="22">
        <v>510163</v>
      </c>
      <c r="Q44" s="22">
        <v>1516646</v>
      </c>
      <c r="R44" s="22">
        <v>2248216</v>
      </c>
      <c r="S44" s="22"/>
      <c r="T44" s="22"/>
      <c r="U44" s="22"/>
      <c r="V44" s="22"/>
      <c r="W44" s="22">
        <v>3166377</v>
      </c>
      <c r="X44" s="22">
        <v>1233729</v>
      </c>
      <c r="Y44" s="22">
        <v>1932648</v>
      </c>
      <c r="Z44" s="23">
        <v>156.65093387607814</v>
      </c>
      <c r="AA44" s="20">
        <v>1795774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404645900</v>
      </c>
      <c r="D47" s="29">
        <f t="shared" ref="D47:Y47" si="1">SUM(D34:D46)</f>
        <v>0</v>
      </c>
      <c r="E47" s="30">
        <f t="shared" si="1"/>
        <v>74831682</v>
      </c>
      <c r="F47" s="31">
        <f t="shared" si="1"/>
        <v>74871682</v>
      </c>
      <c r="G47" s="31">
        <f t="shared" si="1"/>
        <v>3751773</v>
      </c>
      <c r="H47" s="31">
        <f t="shared" si="1"/>
        <v>3922434</v>
      </c>
      <c r="I47" s="31">
        <f t="shared" si="1"/>
        <v>3976782</v>
      </c>
      <c r="J47" s="31">
        <f t="shared" si="1"/>
        <v>11650989</v>
      </c>
      <c r="K47" s="31">
        <f t="shared" si="1"/>
        <v>3832994</v>
      </c>
      <c r="L47" s="31">
        <f t="shared" si="1"/>
        <v>4199899</v>
      </c>
      <c r="M47" s="31">
        <f t="shared" si="1"/>
        <v>3742249</v>
      </c>
      <c r="N47" s="31">
        <f t="shared" si="1"/>
        <v>11775142</v>
      </c>
      <c r="O47" s="31">
        <f t="shared" si="1"/>
        <v>4254909</v>
      </c>
      <c r="P47" s="31">
        <f t="shared" si="1"/>
        <v>4530492</v>
      </c>
      <c r="Q47" s="31">
        <f t="shared" si="1"/>
        <v>5843854</v>
      </c>
      <c r="R47" s="31">
        <f t="shared" si="1"/>
        <v>14629255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38055386</v>
      </c>
      <c r="X47" s="31">
        <f t="shared" si="1"/>
        <v>55636474</v>
      </c>
      <c r="Y47" s="31">
        <f t="shared" si="1"/>
        <v>-17581088</v>
      </c>
      <c r="Z47" s="32">
        <f>+IF(X47&lt;&gt;0,+(Y47/X47)*100,0)</f>
        <v>-31.599932087716414</v>
      </c>
      <c r="AA47" s="29">
        <f>SUM(AA34:AA46)</f>
        <v>74871682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-304466133</v>
      </c>
      <c r="D48" s="39">
        <f t="shared" si="2"/>
        <v>0</v>
      </c>
      <c r="E48" s="40">
        <f t="shared" si="2"/>
        <v>39605455</v>
      </c>
      <c r="F48" s="41">
        <f t="shared" si="2"/>
        <v>73060458</v>
      </c>
      <c r="G48" s="41">
        <f t="shared" si="2"/>
        <v>7418562</v>
      </c>
      <c r="H48" s="41">
        <f t="shared" si="2"/>
        <v>10260891</v>
      </c>
      <c r="I48" s="41">
        <f t="shared" si="2"/>
        <v>7280885</v>
      </c>
      <c r="J48" s="41">
        <f t="shared" si="2"/>
        <v>24960338</v>
      </c>
      <c r="K48" s="41">
        <f t="shared" si="2"/>
        <v>7483498</v>
      </c>
      <c r="L48" s="41">
        <f t="shared" si="2"/>
        <v>6895254</v>
      </c>
      <c r="M48" s="41">
        <f t="shared" si="2"/>
        <v>84232495</v>
      </c>
      <c r="N48" s="41">
        <f t="shared" si="2"/>
        <v>98611247</v>
      </c>
      <c r="O48" s="41">
        <f t="shared" si="2"/>
        <v>7188314</v>
      </c>
      <c r="P48" s="41">
        <f t="shared" si="2"/>
        <v>6747835</v>
      </c>
      <c r="Q48" s="41">
        <f t="shared" si="2"/>
        <v>34434375</v>
      </c>
      <c r="R48" s="41">
        <f t="shared" si="2"/>
        <v>48370524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171942109</v>
      </c>
      <c r="X48" s="41">
        <f t="shared" si="2"/>
        <v>57871825</v>
      </c>
      <c r="Y48" s="41">
        <f t="shared" si="2"/>
        <v>114070284</v>
      </c>
      <c r="Z48" s="42">
        <f>+IF(X48&lt;&gt;0,+(Y48/X48)*100,0)</f>
        <v>197.10849623283869</v>
      </c>
      <c r="AA48" s="39">
        <f>+AA32-AA47</f>
        <v>73060458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2500000</v>
      </c>
      <c r="F49" s="22">
        <v>5618524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5618524</v>
      </c>
      <c r="Y49" s="22">
        <v>-5618524</v>
      </c>
      <c r="Z49" s="23">
        <v>-100</v>
      </c>
      <c r="AA49" s="20">
        <v>5618524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-304466133</v>
      </c>
      <c r="D51" s="48">
        <f t="shared" si="3"/>
        <v>0</v>
      </c>
      <c r="E51" s="49">
        <f t="shared" si="3"/>
        <v>42105455</v>
      </c>
      <c r="F51" s="50">
        <f t="shared" si="3"/>
        <v>78678982</v>
      </c>
      <c r="G51" s="50">
        <f t="shared" si="3"/>
        <v>7418562</v>
      </c>
      <c r="H51" s="50">
        <f t="shared" si="3"/>
        <v>10260891</v>
      </c>
      <c r="I51" s="50">
        <f t="shared" si="3"/>
        <v>7280885</v>
      </c>
      <c r="J51" s="50">
        <f t="shared" si="3"/>
        <v>24960338</v>
      </c>
      <c r="K51" s="50">
        <f t="shared" si="3"/>
        <v>7483498</v>
      </c>
      <c r="L51" s="50">
        <f t="shared" si="3"/>
        <v>6895254</v>
      </c>
      <c r="M51" s="50">
        <f t="shared" si="3"/>
        <v>84232495</v>
      </c>
      <c r="N51" s="50">
        <f t="shared" si="3"/>
        <v>98611247</v>
      </c>
      <c r="O51" s="50">
        <f t="shared" si="3"/>
        <v>7188314</v>
      </c>
      <c r="P51" s="50">
        <f t="shared" si="3"/>
        <v>6747835</v>
      </c>
      <c r="Q51" s="50">
        <f t="shared" si="3"/>
        <v>34434375</v>
      </c>
      <c r="R51" s="50">
        <f t="shared" si="3"/>
        <v>48370524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171942109</v>
      </c>
      <c r="X51" s="50">
        <f t="shared" si="3"/>
        <v>63490349</v>
      </c>
      <c r="Y51" s="50">
        <f t="shared" si="3"/>
        <v>108451760</v>
      </c>
      <c r="Z51" s="51">
        <f>+IF(X51&lt;&gt;0,+(Y51/X51)*100,0)</f>
        <v>170.81613459078639</v>
      </c>
      <c r="AA51" s="48">
        <f>SUM(AA48:AA50)</f>
        <v>78678982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-304466133</v>
      </c>
      <c r="D53" s="54">
        <f>+D51-D52</f>
        <v>0</v>
      </c>
      <c r="E53" s="55">
        <f t="shared" si="4"/>
        <v>42105455</v>
      </c>
      <c r="F53" s="56">
        <f t="shared" si="4"/>
        <v>78678982</v>
      </c>
      <c r="G53" s="56">
        <f t="shared" si="4"/>
        <v>7418562</v>
      </c>
      <c r="H53" s="56">
        <f t="shared" si="4"/>
        <v>10260891</v>
      </c>
      <c r="I53" s="56">
        <f t="shared" si="4"/>
        <v>7280885</v>
      </c>
      <c r="J53" s="56">
        <f t="shared" si="4"/>
        <v>24960338</v>
      </c>
      <c r="K53" s="56">
        <f t="shared" si="4"/>
        <v>7483498</v>
      </c>
      <c r="L53" s="56">
        <f t="shared" si="4"/>
        <v>6895254</v>
      </c>
      <c r="M53" s="56">
        <f t="shared" si="4"/>
        <v>84232495</v>
      </c>
      <c r="N53" s="56">
        <f t="shared" si="4"/>
        <v>98611247</v>
      </c>
      <c r="O53" s="56">
        <f t="shared" si="4"/>
        <v>7188314</v>
      </c>
      <c r="P53" s="56">
        <f t="shared" si="4"/>
        <v>6747835</v>
      </c>
      <c r="Q53" s="56">
        <f t="shared" si="4"/>
        <v>34434375</v>
      </c>
      <c r="R53" s="56">
        <f t="shared" si="4"/>
        <v>48370524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171942109</v>
      </c>
      <c r="X53" s="56">
        <f t="shared" si="4"/>
        <v>63490349</v>
      </c>
      <c r="Y53" s="56">
        <f t="shared" si="4"/>
        <v>108451760</v>
      </c>
      <c r="Z53" s="57">
        <f>+IF(X53&lt;&gt;0,+(Y53/X53)*100,0)</f>
        <v>170.81613459078639</v>
      </c>
      <c r="AA53" s="54">
        <f>+AA51-AA52</f>
        <v>78678982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-304466133</v>
      </c>
      <c r="D56" s="48">
        <f>SUM(D53:D55)</f>
        <v>0</v>
      </c>
      <c r="E56" s="49">
        <f t="shared" si="5"/>
        <v>42105455</v>
      </c>
      <c r="F56" s="50">
        <f t="shared" si="5"/>
        <v>78678982</v>
      </c>
      <c r="G56" s="50">
        <f t="shared" si="5"/>
        <v>7418562</v>
      </c>
      <c r="H56" s="50">
        <f t="shared" si="5"/>
        <v>10260891</v>
      </c>
      <c r="I56" s="50">
        <f t="shared" si="5"/>
        <v>7280885</v>
      </c>
      <c r="J56" s="50">
        <f t="shared" si="5"/>
        <v>24960338</v>
      </c>
      <c r="K56" s="50">
        <f t="shared" si="5"/>
        <v>7483498</v>
      </c>
      <c r="L56" s="50">
        <f t="shared" si="5"/>
        <v>6895254</v>
      </c>
      <c r="M56" s="50">
        <f t="shared" si="5"/>
        <v>84232495</v>
      </c>
      <c r="N56" s="50">
        <f t="shared" si="5"/>
        <v>98611247</v>
      </c>
      <c r="O56" s="50">
        <f t="shared" si="5"/>
        <v>7188314</v>
      </c>
      <c r="P56" s="50">
        <f t="shared" si="5"/>
        <v>6747835</v>
      </c>
      <c r="Q56" s="50">
        <f t="shared" si="5"/>
        <v>34434375</v>
      </c>
      <c r="R56" s="50">
        <f t="shared" si="5"/>
        <v>48370524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171942109</v>
      </c>
      <c r="X56" s="50">
        <f t="shared" si="5"/>
        <v>63490349</v>
      </c>
      <c r="Y56" s="50">
        <f t="shared" si="5"/>
        <v>108451760</v>
      </c>
      <c r="Z56" s="51">
        <f>+IF(X56&lt;&gt;0,+(Y56/X56)*100,0)</f>
        <v>170.81613459078639</v>
      </c>
      <c r="AA56" s="48">
        <f>SUM(AA53:AA55)</f>
        <v>78678982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-304466133</v>
      </c>
      <c r="D59" s="65">
        <f>SUM(D56:D58)</f>
        <v>0</v>
      </c>
      <c r="E59" s="66">
        <f t="shared" si="6"/>
        <v>42105455</v>
      </c>
      <c r="F59" s="67">
        <f t="shared" si="6"/>
        <v>78678982</v>
      </c>
      <c r="G59" s="67">
        <f t="shared" si="6"/>
        <v>7418562</v>
      </c>
      <c r="H59" s="67">
        <f t="shared" si="6"/>
        <v>10260891</v>
      </c>
      <c r="I59" s="67">
        <f t="shared" si="6"/>
        <v>7280885</v>
      </c>
      <c r="J59" s="67">
        <f t="shared" si="6"/>
        <v>24960338</v>
      </c>
      <c r="K59" s="67">
        <f t="shared" si="6"/>
        <v>7483498</v>
      </c>
      <c r="L59" s="67">
        <f t="shared" si="6"/>
        <v>6895254</v>
      </c>
      <c r="M59" s="67">
        <f t="shared" si="6"/>
        <v>84232495</v>
      </c>
      <c r="N59" s="67">
        <f t="shared" si="6"/>
        <v>98611247</v>
      </c>
      <c r="O59" s="67">
        <f t="shared" si="6"/>
        <v>7188314</v>
      </c>
      <c r="P59" s="67">
        <f t="shared" si="6"/>
        <v>6747835</v>
      </c>
      <c r="Q59" s="67">
        <f t="shared" si="6"/>
        <v>34434375</v>
      </c>
      <c r="R59" s="67">
        <f t="shared" si="6"/>
        <v>48370524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171942109</v>
      </c>
      <c r="X59" s="67">
        <f t="shared" si="6"/>
        <v>63490349</v>
      </c>
      <c r="Y59" s="67">
        <f t="shared" si="6"/>
        <v>108451760</v>
      </c>
      <c r="Z59" s="68">
        <f>+IF(X59&lt;&gt;0,+(Y59/X59)*100,0)</f>
        <v>170.81613459078639</v>
      </c>
      <c r="AA59" s="65">
        <f>SUM(AA56:AA58)</f>
        <v>78678982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1111</v>
      </c>
      <c r="H8" s="22">
        <v>1507</v>
      </c>
      <c r="I8" s="22">
        <v>785</v>
      </c>
      <c r="J8" s="22">
        <v>3403</v>
      </c>
      <c r="K8" s="22">
        <v>1884</v>
      </c>
      <c r="L8" s="22">
        <v>1884</v>
      </c>
      <c r="M8" s="22"/>
      <c r="N8" s="22">
        <v>3768</v>
      </c>
      <c r="O8" s="22"/>
      <c r="P8" s="22"/>
      <c r="Q8" s="22"/>
      <c r="R8" s="22"/>
      <c r="S8" s="22"/>
      <c r="T8" s="22"/>
      <c r="U8" s="22"/>
      <c r="V8" s="22"/>
      <c r="W8" s="22">
        <v>7171</v>
      </c>
      <c r="X8" s="22"/>
      <c r="Y8" s="22">
        <v>7171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3956544</v>
      </c>
      <c r="F9" s="22">
        <v>7023849</v>
      </c>
      <c r="G9" s="22">
        <v>584432</v>
      </c>
      <c r="H9" s="22">
        <v>584491</v>
      </c>
      <c r="I9" s="22">
        <v>584491</v>
      </c>
      <c r="J9" s="22">
        <v>1753414</v>
      </c>
      <c r="K9" s="22">
        <v>584491</v>
      </c>
      <c r="L9" s="22">
        <v>584491</v>
      </c>
      <c r="M9" s="22">
        <v>583683</v>
      </c>
      <c r="N9" s="22">
        <v>1752665</v>
      </c>
      <c r="O9" s="22">
        <v>585360</v>
      </c>
      <c r="P9" s="22">
        <v>585811</v>
      </c>
      <c r="Q9" s="22">
        <v>585990</v>
      </c>
      <c r="R9" s="22">
        <v>1757161</v>
      </c>
      <c r="S9" s="22"/>
      <c r="T9" s="22"/>
      <c r="U9" s="22"/>
      <c r="V9" s="22"/>
      <c r="W9" s="22">
        <v>5263240</v>
      </c>
      <c r="X9" s="22">
        <v>4194330</v>
      </c>
      <c r="Y9" s="22">
        <v>1068910</v>
      </c>
      <c r="Z9" s="23">
        <v>25.484642362427373</v>
      </c>
      <c r="AA9" s="20">
        <v>7023849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>
        <v>1802</v>
      </c>
      <c r="N25" s="22">
        <v>1802</v>
      </c>
      <c r="O25" s="22"/>
      <c r="P25" s="22"/>
      <c r="Q25" s="22"/>
      <c r="R25" s="22"/>
      <c r="S25" s="22"/>
      <c r="T25" s="22"/>
      <c r="U25" s="22"/>
      <c r="V25" s="22"/>
      <c r="W25" s="22">
        <v>1802</v>
      </c>
      <c r="X25" s="22"/>
      <c r="Y25" s="22">
        <v>1802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3956544</v>
      </c>
      <c r="F32" s="31">
        <f t="shared" si="0"/>
        <v>7023849</v>
      </c>
      <c r="G32" s="31">
        <f t="shared" si="0"/>
        <v>585543</v>
      </c>
      <c r="H32" s="31">
        <f t="shared" si="0"/>
        <v>585998</v>
      </c>
      <c r="I32" s="31">
        <f t="shared" si="0"/>
        <v>585276</v>
      </c>
      <c r="J32" s="31">
        <f t="shared" si="0"/>
        <v>1756817</v>
      </c>
      <c r="K32" s="31">
        <f t="shared" si="0"/>
        <v>586375</v>
      </c>
      <c r="L32" s="31">
        <f t="shared" si="0"/>
        <v>586375</v>
      </c>
      <c r="M32" s="31">
        <f t="shared" si="0"/>
        <v>585485</v>
      </c>
      <c r="N32" s="31">
        <f t="shared" si="0"/>
        <v>1758235</v>
      </c>
      <c r="O32" s="31">
        <f t="shared" si="0"/>
        <v>585360</v>
      </c>
      <c r="P32" s="31">
        <f t="shared" si="0"/>
        <v>585811</v>
      </c>
      <c r="Q32" s="31">
        <f t="shared" si="0"/>
        <v>585990</v>
      </c>
      <c r="R32" s="31">
        <f t="shared" si="0"/>
        <v>1757161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5272213</v>
      </c>
      <c r="X32" s="31">
        <f t="shared" si="0"/>
        <v>4194330</v>
      </c>
      <c r="Y32" s="31">
        <f t="shared" si="0"/>
        <v>1077883</v>
      </c>
      <c r="Z32" s="32">
        <f>+IF(X32&lt;&gt;0,+(Y32/X32)*100,0)</f>
        <v>25.698574027317832</v>
      </c>
      <c r="AA32" s="29">
        <f>SUM(AA6:AA31)</f>
        <v>7023849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16869468</v>
      </c>
      <c r="F34" s="22">
        <v>15440282</v>
      </c>
      <c r="G34" s="22">
        <v>1167408</v>
      </c>
      <c r="H34" s="22">
        <v>1090840</v>
      </c>
      <c r="I34" s="22">
        <v>1082637</v>
      </c>
      <c r="J34" s="22">
        <v>3340885</v>
      </c>
      <c r="K34" s="22">
        <v>1136785</v>
      </c>
      <c r="L34" s="22">
        <v>1078206</v>
      </c>
      <c r="M34" s="22">
        <v>937026</v>
      </c>
      <c r="N34" s="22">
        <v>3152017</v>
      </c>
      <c r="O34" s="22">
        <v>1062808</v>
      </c>
      <c r="P34" s="22">
        <v>871473</v>
      </c>
      <c r="Q34" s="22">
        <v>999535</v>
      </c>
      <c r="R34" s="22">
        <v>2933816</v>
      </c>
      <c r="S34" s="22"/>
      <c r="T34" s="22"/>
      <c r="U34" s="22"/>
      <c r="V34" s="22"/>
      <c r="W34" s="22">
        <v>9426718</v>
      </c>
      <c r="X34" s="22">
        <v>11580210</v>
      </c>
      <c r="Y34" s="22">
        <v>-2153492</v>
      </c>
      <c r="Z34" s="23">
        <v>-18.596312156688004</v>
      </c>
      <c r="AA34" s="20">
        <v>15440282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>
        <v>89000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66753</v>
      </c>
      <c r="Y37" s="22">
        <v>-66753</v>
      </c>
      <c r="Z37" s="23">
        <v>-100</v>
      </c>
      <c r="AA37" s="20">
        <v>89000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9350004</v>
      </c>
      <c r="F41" s="22">
        <v>1900004</v>
      </c>
      <c r="G41" s="22">
        <v>303810</v>
      </c>
      <c r="H41" s="22">
        <v>109696</v>
      </c>
      <c r="I41" s="22">
        <v>63927</v>
      </c>
      <c r="J41" s="22">
        <v>477433</v>
      </c>
      <c r="K41" s="22">
        <v>256277</v>
      </c>
      <c r="L41" s="22">
        <v>278446</v>
      </c>
      <c r="M41" s="22">
        <v>91584</v>
      </c>
      <c r="N41" s="22">
        <v>626307</v>
      </c>
      <c r="O41" s="22">
        <v>4049</v>
      </c>
      <c r="P41" s="22">
        <v>501493</v>
      </c>
      <c r="Q41" s="22">
        <v>83917</v>
      </c>
      <c r="R41" s="22">
        <v>589459</v>
      </c>
      <c r="S41" s="22"/>
      <c r="T41" s="22"/>
      <c r="U41" s="22"/>
      <c r="V41" s="22"/>
      <c r="W41" s="22">
        <v>1693199</v>
      </c>
      <c r="X41" s="22">
        <v>2086893</v>
      </c>
      <c r="Y41" s="22">
        <v>-393694</v>
      </c>
      <c r="Z41" s="23">
        <v>-18.865078372489631</v>
      </c>
      <c r="AA41" s="20">
        <v>1900004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2852520</v>
      </c>
      <c r="F42" s="22">
        <v>718213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1285668</v>
      </c>
      <c r="Y42" s="22">
        <v>-1285668</v>
      </c>
      <c r="Z42" s="23">
        <v>-100</v>
      </c>
      <c r="AA42" s="20">
        <v>718213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1663000</v>
      </c>
      <c r="G44" s="22">
        <v>63226</v>
      </c>
      <c r="H44" s="22">
        <v>71033</v>
      </c>
      <c r="I44" s="22">
        <v>101701</v>
      </c>
      <c r="J44" s="22">
        <v>235960</v>
      </c>
      <c r="K44" s="22">
        <v>103273</v>
      </c>
      <c r="L44" s="22">
        <v>71841</v>
      </c>
      <c r="M44" s="22">
        <v>204075</v>
      </c>
      <c r="N44" s="22">
        <v>379189</v>
      </c>
      <c r="O44" s="22">
        <v>93271</v>
      </c>
      <c r="P44" s="22">
        <v>252152</v>
      </c>
      <c r="Q44" s="22">
        <v>65636</v>
      </c>
      <c r="R44" s="22">
        <v>411059</v>
      </c>
      <c r="S44" s="22"/>
      <c r="T44" s="22"/>
      <c r="U44" s="22"/>
      <c r="V44" s="22"/>
      <c r="W44" s="22">
        <v>1026208</v>
      </c>
      <c r="X44" s="22">
        <v>1359160</v>
      </c>
      <c r="Y44" s="22">
        <v>-332952</v>
      </c>
      <c r="Z44" s="23">
        <v>-24.496895141116575</v>
      </c>
      <c r="AA44" s="20">
        <v>1663000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29071992</v>
      </c>
      <c r="F47" s="31">
        <f t="shared" si="1"/>
        <v>19810499</v>
      </c>
      <c r="G47" s="31">
        <f t="shared" si="1"/>
        <v>1534444</v>
      </c>
      <c r="H47" s="31">
        <f t="shared" si="1"/>
        <v>1271569</v>
      </c>
      <c r="I47" s="31">
        <f t="shared" si="1"/>
        <v>1248265</v>
      </c>
      <c r="J47" s="31">
        <f t="shared" si="1"/>
        <v>4054278</v>
      </c>
      <c r="K47" s="31">
        <f t="shared" si="1"/>
        <v>1496335</v>
      </c>
      <c r="L47" s="31">
        <f t="shared" si="1"/>
        <v>1428493</v>
      </c>
      <c r="M47" s="31">
        <f t="shared" si="1"/>
        <v>1232685</v>
      </c>
      <c r="N47" s="31">
        <f t="shared" si="1"/>
        <v>4157513</v>
      </c>
      <c r="O47" s="31">
        <f t="shared" si="1"/>
        <v>1160128</v>
      </c>
      <c r="P47" s="31">
        <f t="shared" si="1"/>
        <v>1625118</v>
      </c>
      <c r="Q47" s="31">
        <f t="shared" si="1"/>
        <v>1149088</v>
      </c>
      <c r="R47" s="31">
        <f t="shared" si="1"/>
        <v>3934334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12146125</v>
      </c>
      <c r="X47" s="31">
        <f t="shared" si="1"/>
        <v>16378684</v>
      </c>
      <c r="Y47" s="31">
        <f t="shared" si="1"/>
        <v>-4232559</v>
      </c>
      <c r="Z47" s="32">
        <f>+IF(X47&lt;&gt;0,+(Y47/X47)*100,0)</f>
        <v>-25.84187471960507</v>
      </c>
      <c r="AA47" s="29">
        <f>SUM(AA34:AA46)</f>
        <v>19810499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-25115448</v>
      </c>
      <c r="F48" s="41">
        <f t="shared" si="2"/>
        <v>-12786650</v>
      </c>
      <c r="G48" s="41">
        <f t="shared" si="2"/>
        <v>-948901</v>
      </c>
      <c r="H48" s="41">
        <f t="shared" si="2"/>
        <v>-685571</v>
      </c>
      <c r="I48" s="41">
        <f t="shared" si="2"/>
        <v>-662989</v>
      </c>
      <c r="J48" s="41">
        <f t="shared" si="2"/>
        <v>-2297461</v>
      </c>
      <c r="K48" s="41">
        <f t="shared" si="2"/>
        <v>-909960</v>
      </c>
      <c r="L48" s="41">
        <f t="shared" si="2"/>
        <v>-842118</v>
      </c>
      <c r="M48" s="41">
        <f t="shared" si="2"/>
        <v>-647200</v>
      </c>
      <c r="N48" s="41">
        <f t="shared" si="2"/>
        <v>-2399278</v>
      </c>
      <c r="O48" s="41">
        <f t="shared" si="2"/>
        <v>-574768</v>
      </c>
      <c r="P48" s="41">
        <f t="shared" si="2"/>
        <v>-1039307</v>
      </c>
      <c r="Q48" s="41">
        <f t="shared" si="2"/>
        <v>-563098</v>
      </c>
      <c r="R48" s="41">
        <f t="shared" si="2"/>
        <v>-2177173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-6873912</v>
      </c>
      <c r="X48" s="41">
        <f t="shared" si="2"/>
        <v>-12184354</v>
      </c>
      <c r="Y48" s="41">
        <f t="shared" si="2"/>
        <v>5310442</v>
      </c>
      <c r="Z48" s="42">
        <f>+IF(X48&lt;&gt;0,+(Y48/X48)*100,0)</f>
        <v>-43.584107946962149</v>
      </c>
      <c r="AA48" s="39">
        <f>+AA32-AA47</f>
        <v>-12786650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-25115448</v>
      </c>
      <c r="F51" s="50">
        <f t="shared" si="3"/>
        <v>-12786650</v>
      </c>
      <c r="G51" s="50">
        <f t="shared" si="3"/>
        <v>-948901</v>
      </c>
      <c r="H51" s="50">
        <f t="shared" si="3"/>
        <v>-685571</v>
      </c>
      <c r="I51" s="50">
        <f t="shared" si="3"/>
        <v>-662989</v>
      </c>
      <c r="J51" s="50">
        <f t="shared" si="3"/>
        <v>-2297461</v>
      </c>
      <c r="K51" s="50">
        <f t="shared" si="3"/>
        <v>-909960</v>
      </c>
      <c r="L51" s="50">
        <f t="shared" si="3"/>
        <v>-842118</v>
      </c>
      <c r="M51" s="50">
        <f t="shared" si="3"/>
        <v>-647200</v>
      </c>
      <c r="N51" s="50">
        <f t="shared" si="3"/>
        <v>-2399278</v>
      </c>
      <c r="O51" s="50">
        <f t="shared" si="3"/>
        <v>-574768</v>
      </c>
      <c r="P51" s="50">
        <f t="shared" si="3"/>
        <v>-1039307</v>
      </c>
      <c r="Q51" s="50">
        <f t="shared" si="3"/>
        <v>-563098</v>
      </c>
      <c r="R51" s="50">
        <f t="shared" si="3"/>
        <v>-2177173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-6873912</v>
      </c>
      <c r="X51" s="50">
        <f t="shared" si="3"/>
        <v>-12184354</v>
      </c>
      <c r="Y51" s="50">
        <f t="shared" si="3"/>
        <v>5310442</v>
      </c>
      <c r="Z51" s="51">
        <f>+IF(X51&lt;&gt;0,+(Y51/X51)*100,0)</f>
        <v>-43.584107946962149</v>
      </c>
      <c r="AA51" s="48">
        <f>SUM(AA48:AA50)</f>
        <v>-12786650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-25115448</v>
      </c>
      <c r="F53" s="56">
        <f t="shared" si="4"/>
        <v>-12786650</v>
      </c>
      <c r="G53" s="56">
        <f t="shared" si="4"/>
        <v>-948901</v>
      </c>
      <c r="H53" s="56">
        <f t="shared" si="4"/>
        <v>-685571</v>
      </c>
      <c r="I53" s="56">
        <f t="shared" si="4"/>
        <v>-662989</v>
      </c>
      <c r="J53" s="56">
        <f t="shared" si="4"/>
        <v>-2297461</v>
      </c>
      <c r="K53" s="56">
        <f t="shared" si="4"/>
        <v>-909960</v>
      </c>
      <c r="L53" s="56">
        <f t="shared" si="4"/>
        <v>-842118</v>
      </c>
      <c r="M53" s="56">
        <f t="shared" si="4"/>
        <v>-647200</v>
      </c>
      <c r="N53" s="56">
        <f t="shared" si="4"/>
        <v>-2399278</v>
      </c>
      <c r="O53" s="56">
        <f t="shared" si="4"/>
        <v>-574768</v>
      </c>
      <c r="P53" s="56">
        <f t="shared" si="4"/>
        <v>-1039307</v>
      </c>
      <c r="Q53" s="56">
        <f t="shared" si="4"/>
        <v>-563098</v>
      </c>
      <c r="R53" s="56">
        <f t="shared" si="4"/>
        <v>-2177173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-6873912</v>
      </c>
      <c r="X53" s="56">
        <f t="shared" si="4"/>
        <v>-12184354</v>
      </c>
      <c r="Y53" s="56">
        <f t="shared" si="4"/>
        <v>5310442</v>
      </c>
      <c r="Z53" s="57">
        <f>+IF(X53&lt;&gt;0,+(Y53/X53)*100,0)</f>
        <v>-43.584107946962149</v>
      </c>
      <c r="AA53" s="54">
        <f>+AA51-AA52</f>
        <v>-12786650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-25115448</v>
      </c>
      <c r="F56" s="50">
        <f t="shared" si="5"/>
        <v>-12786650</v>
      </c>
      <c r="G56" s="50">
        <f t="shared" si="5"/>
        <v>-948901</v>
      </c>
      <c r="H56" s="50">
        <f t="shared" si="5"/>
        <v>-685571</v>
      </c>
      <c r="I56" s="50">
        <f t="shared" si="5"/>
        <v>-662989</v>
      </c>
      <c r="J56" s="50">
        <f t="shared" si="5"/>
        <v>-2297461</v>
      </c>
      <c r="K56" s="50">
        <f t="shared" si="5"/>
        <v>-909960</v>
      </c>
      <c r="L56" s="50">
        <f t="shared" si="5"/>
        <v>-842118</v>
      </c>
      <c r="M56" s="50">
        <f t="shared" si="5"/>
        <v>-647200</v>
      </c>
      <c r="N56" s="50">
        <f t="shared" si="5"/>
        <v>-2399278</v>
      </c>
      <c r="O56" s="50">
        <f t="shared" si="5"/>
        <v>-574768</v>
      </c>
      <c r="P56" s="50">
        <f t="shared" si="5"/>
        <v>-1039307</v>
      </c>
      <c r="Q56" s="50">
        <f t="shared" si="5"/>
        <v>-563098</v>
      </c>
      <c r="R56" s="50">
        <f t="shared" si="5"/>
        <v>-2177173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-6873912</v>
      </c>
      <c r="X56" s="50">
        <f t="shared" si="5"/>
        <v>-12184354</v>
      </c>
      <c r="Y56" s="50">
        <f t="shared" si="5"/>
        <v>5310442</v>
      </c>
      <c r="Z56" s="51">
        <f>+IF(X56&lt;&gt;0,+(Y56/X56)*100,0)</f>
        <v>-43.584107946962149</v>
      </c>
      <c r="AA56" s="48">
        <f>SUM(AA53:AA55)</f>
        <v>-12786650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-25115448</v>
      </c>
      <c r="F59" s="67">
        <f t="shared" si="6"/>
        <v>-12786650</v>
      </c>
      <c r="G59" s="67">
        <f t="shared" si="6"/>
        <v>-948901</v>
      </c>
      <c r="H59" s="67">
        <f t="shared" si="6"/>
        <v>-685571</v>
      </c>
      <c r="I59" s="67">
        <f t="shared" si="6"/>
        <v>-662989</v>
      </c>
      <c r="J59" s="67">
        <f t="shared" si="6"/>
        <v>-2297461</v>
      </c>
      <c r="K59" s="67">
        <f t="shared" si="6"/>
        <v>-909960</v>
      </c>
      <c r="L59" s="67">
        <f t="shared" si="6"/>
        <v>-842118</v>
      </c>
      <c r="M59" s="67">
        <f t="shared" si="6"/>
        <v>-647200</v>
      </c>
      <c r="N59" s="67">
        <f t="shared" si="6"/>
        <v>-2399278</v>
      </c>
      <c r="O59" s="67">
        <f t="shared" si="6"/>
        <v>-574768</v>
      </c>
      <c r="P59" s="67">
        <f t="shared" si="6"/>
        <v>-1039307</v>
      </c>
      <c r="Q59" s="67">
        <f t="shared" si="6"/>
        <v>-563098</v>
      </c>
      <c r="R59" s="67">
        <f t="shared" si="6"/>
        <v>-2177173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-6873912</v>
      </c>
      <c r="X59" s="67">
        <f t="shared" si="6"/>
        <v>-12184354</v>
      </c>
      <c r="Y59" s="67">
        <f t="shared" si="6"/>
        <v>5310442</v>
      </c>
      <c r="Z59" s="68">
        <f>+IF(X59&lt;&gt;0,+(Y59/X59)*100,0)</f>
        <v>-43.584107946962149</v>
      </c>
      <c r="AA59" s="65">
        <f>SUM(AA56:AA58)</f>
        <v>-12786650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9116870</v>
      </c>
      <c r="D9" s="20"/>
      <c r="E9" s="21">
        <v>10150927</v>
      </c>
      <c r="F9" s="22">
        <v>10150927</v>
      </c>
      <c r="G9" s="22">
        <v>825656</v>
      </c>
      <c r="H9" s="22">
        <v>821334</v>
      </c>
      <c r="I9" s="22">
        <v>827360</v>
      </c>
      <c r="J9" s="22">
        <v>2474350</v>
      </c>
      <c r="K9" s="22">
        <v>810852</v>
      </c>
      <c r="L9" s="22">
        <v>837453</v>
      </c>
      <c r="M9" s="22">
        <v>836504</v>
      </c>
      <c r="N9" s="22">
        <v>2484809</v>
      </c>
      <c r="O9" s="22">
        <v>596620</v>
      </c>
      <c r="P9" s="22">
        <v>851411</v>
      </c>
      <c r="Q9" s="22">
        <v>836453</v>
      </c>
      <c r="R9" s="22">
        <v>2284484</v>
      </c>
      <c r="S9" s="22"/>
      <c r="T9" s="22"/>
      <c r="U9" s="22"/>
      <c r="V9" s="22"/>
      <c r="W9" s="22">
        <v>7243643</v>
      </c>
      <c r="X9" s="22">
        <v>7555041</v>
      </c>
      <c r="Y9" s="22">
        <v>-311398</v>
      </c>
      <c r="Z9" s="23">
        <v>-4.1217248192299678</v>
      </c>
      <c r="AA9" s="20">
        <v>10150927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3530789</v>
      </c>
      <c r="D13" s="20"/>
      <c r="E13" s="21">
        <v>3264880</v>
      </c>
      <c r="F13" s="22">
        <v>4287184</v>
      </c>
      <c r="G13" s="22">
        <v>361949</v>
      </c>
      <c r="H13" s="22">
        <v>363102</v>
      </c>
      <c r="I13" s="22">
        <v>378540</v>
      </c>
      <c r="J13" s="22">
        <v>1103591</v>
      </c>
      <c r="K13" s="22">
        <v>362375</v>
      </c>
      <c r="L13" s="22">
        <v>387005</v>
      </c>
      <c r="M13" s="22">
        <v>389605</v>
      </c>
      <c r="N13" s="22">
        <v>1138985</v>
      </c>
      <c r="O13" s="22">
        <v>375519</v>
      </c>
      <c r="P13" s="22">
        <v>406571</v>
      </c>
      <c r="Q13" s="22">
        <v>407163</v>
      </c>
      <c r="R13" s="22">
        <v>1189253</v>
      </c>
      <c r="S13" s="22"/>
      <c r="T13" s="22"/>
      <c r="U13" s="22"/>
      <c r="V13" s="22"/>
      <c r="W13" s="22">
        <v>3431829</v>
      </c>
      <c r="X13" s="22">
        <v>3264880</v>
      </c>
      <c r="Y13" s="22">
        <v>166949</v>
      </c>
      <c r="Z13" s="23">
        <v>5.1134804341966626</v>
      </c>
      <c r="AA13" s="20">
        <v>4287184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359</v>
      </c>
      <c r="D16" s="20"/>
      <c r="E16" s="21">
        <v>1265</v>
      </c>
      <c r="F16" s="22">
        <v>1265</v>
      </c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>
        <v>633</v>
      </c>
      <c r="Y16" s="22">
        <v>-633</v>
      </c>
      <c r="Z16" s="23">
        <v>-100</v>
      </c>
      <c r="AA16" s="20">
        <v>1265</v>
      </c>
    </row>
    <row r="17" spans="1:27" x14ac:dyDescent="0.25">
      <c r="A17" s="19" t="s">
        <v>45</v>
      </c>
      <c r="B17" s="15" t="s">
        <v>32</v>
      </c>
      <c r="C17" s="20">
        <v>6410</v>
      </c>
      <c r="D17" s="20"/>
      <c r="E17" s="21">
        <v>7230</v>
      </c>
      <c r="F17" s="22">
        <v>7230</v>
      </c>
      <c r="G17" s="22">
        <v>395</v>
      </c>
      <c r="H17" s="22"/>
      <c r="I17" s="22">
        <v>1883</v>
      </c>
      <c r="J17" s="22">
        <v>2278</v>
      </c>
      <c r="K17" s="22">
        <v>179</v>
      </c>
      <c r="L17" s="22">
        <v>310</v>
      </c>
      <c r="M17" s="22">
        <v>202</v>
      </c>
      <c r="N17" s="22">
        <v>691</v>
      </c>
      <c r="O17" s="22">
        <v>288</v>
      </c>
      <c r="P17" s="22">
        <v>-2346</v>
      </c>
      <c r="Q17" s="22">
        <v>287</v>
      </c>
      <c r="R17" s="22">
        <v>-1771</v>
      </c>
      <c r="S17" s="22"/>
      <c r="T17" s="22"/>
      <c r="U17" s="22"/>
      <c r="V17" s="22"/>
      <c r="W17" s="22">
        <v>1198</v>
      </c>
      <c r="X17" s="22">
        <v>5099</v>
      </c>
      <c r="Y17" s="22">
        <v>-3901</v>
      </c>
      <c r="Z17" s="23">
        <v>-76.505197097470088</v>
      </c>
      <c r="AA17" s="20">
        <v>7230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622846</v>
      </c>
      <c r="D23" s="20"/>
      <c r="E23" s="21"/>
      <c r="F23" s="22">
        <v>500000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500000</v>
      </c>
      <c r="Y23" s="22">
        <v>-500000</v>
      </c>
      <c r="Z23" s="23">
        <v>-100</v>
      </c>
      <c r="AA23" s="20">
        <v>500000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35918554</v>
      </c>
      <c r="F25" s="22">
        <v>36262786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35918554</v>
      </c>
      <c r="Y25" s="22">
        <v>-35918554</v>
      </c>
      <c r="Z25" s="23">
        <v>-100</v>
      </c>
      <c r="AA25" s="20">
        <v>36262786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13277274</v>
      </c>
      <c r="D32" s="29">
        <f t="shared" ref="D32:Y32" si="0">SUM(D6:D31)</f>
        <v>0</v>
      </c>
      <c r="E32" s="30">
        <f t="shared" si="0"/>
        <v>49342856</v>
      </c>
      <c r="F32" s="31">
        <f t="shared" si="0"/>
        <v>51209392</v>
      </c>
      <c r="G32" s="31">
        <f t="shared" si="0"/>
        <v>1188000</v>
      </c>
      <c r="H32" s="31">
        <f t="shared" si="0"/>
        <v>1184436</v>
      </c>
      <c r="I32" s="31">
        <f t="shared" si="0"/>
        <v>1207783</v>
      </c>
      <c r="J32" s="31">
        <f t="shared" si="0"/>
        <v>3580219</v>
      </c>
      <c r="K32" s="31">
        <f t="shared" si="0"/>
        <v>1173406</v>
      </c>
      <c r="L32" s="31">
        <f t="shared" si="0"/>
        <v>1224768</v>
      </c>
      <c r="M32" s="31">
        <f t="shared" si="0"/>
        <v>1226311</v>
      </c>
      <c r="N32" s="31">
        <f t="shared" si="0"/>
        <v>3624485</v>
      </c>
      <c r="O32" s="31">
        <f t="shared" si="0"/>
        <v>972427</v>
      </c>
      <c r="P32" s="31">
        <f t="shared" si="0"/>
        <v>1255636</v>
      </c>
      <c r="Q32" s="31">
        <f t="shared" si="0"/>
        <v>1243903</v>
      </c>
      <c r="R32" s="31">
        <f t="shared" si="0"/>
        <v>3471966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10676670</v>
      </c>
      <c r="X32" s="31">
        <f t="shared" si="0"/>
        <v>47244207</v>
      </c>
      <c r="Y32" s="31">
        <f t="shared" si="0"/>
        <v>-36567537</v>
      </c>
      <c r="Z32" s="32">
        <f>+IF(X32&lt;&gt;0,+(Y32/X32)*100,0)</f>
        <v>-77.401102319274827</v>
      </c>
      <c r="AA32" s="29">
        <f>SUM(AA6:AA31)</f>
        <v>51209392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15975415</v>
      </c>
      <c r="D34" s="20"/>
      <c r="E34" s="21">
        <v>16770721</v>
      </c>
      <c r="F34" s="22">
        <v>17035116</v>
      </c>
      <c r="G34" s="22">
        <v>1332202</v>
      </c>
      <c r="H34" s="22">
        <v>1594246</v>
      </c>
      <c r="I34" s="22">
        <v>2043062</v>
      </c>
      <c r="J34" s="22">
        <v>4969510</v>
      </c>
      <c r="K34" s="22">
        <v>219868</v>
      </c>
      <c r="L34" s="22">
        <v>1189564</v>
      </c>
      <c r="M34" s="22">
        <v>1266978</v>
      </c>
      <c r="N34" s="22">
        <v>2676410</v>
      </c>
      <c r="O34" s="22">
        <v>1099127</v>
      </c>
      <c r="P34" s="22">
        <v>1193915</v>
      </c>
      <c r="Q34" s="22">
        <v>1151212</v>
      </c>
      <c r="R34" s="22">
        <v>3444254</v>
      </c>
      <c r="S34" s="22"/>
      <c r="T34" s="22"/>
      <c r="U34" s="22"/>
      <c r="V34" s="22"/>
      <c r="W34" s="22">
        <v>11090174</v>
      </c>
      <c r="X34" s="22">
        <v>10984284</v>
      </c>
      <c r="Y34" s="22">
        <v>105890</v>
      </c>
      <c r="Z34" s="23">
        <v>0.96401367626692824</v>
      </c>
      <c r="AA34" s="20">
        <v>17035116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1210058</v>
      </c>
      <c r="D37" s="20"/>
      <c r="E37" s="21">
        <v>6916505</v>
      </c>
      <c r="F37" s="22">
        <v>7081505</v>
      </c>
      <c r="G37" s="22">
        <v>28730</v>
      </c>
      <c r="H37" s="22">
        <v>104373</v>
      </c>
      <c r="I37" s="22">
        <v>40309</v>
      </c>
      <c r="J37" s="22">
        <v>173412</v>
      </c>
      <c r="K37" s="22">
        <v>43682</v>
      </c>
      <c r="L37" s="22">
        <v>111557</v>
      </c>
      <c r="M37" s="22">
        <v>126070</v>
      </c>
      <c r="N37" s="22">
        <v>281309</v>
      </c>
      <c r="O37" s="22">
        <v>129170</v>
      </c>
      <c r="P37" s="22">
        <v>117272</v>
      </c>
      <c r="Q37" s="22">
        <v>230582</v>
      </c>
      <c r="R37" s="22">
        <v>477024</v>
      </c>
      <c r="S37" s="22"/>
      <c r="T37" s="22"/>
      <c r="U37" s="22"/>
      <c r="V37" s="22"/>
      <c r="W37" s="22">
        <v>931745</v>
      </c>
      <c r="X37" s="22">
        <v>3768122</v>
      </c>
      <c r="Y37" s="22">
        <v>-2836377</v>
      </c>
      <c r="Z37" s="23">
        <v>-75.272960907316701</v>
      </c>
      <c r="AA37" s="20">
        <v>7081505</v>
      </c>
    </row>
    <row r="38" spans="1:27" x14ac:dyDescent="0.25">
      <c r="A38" s="19" t="s">
        <v>64</v>
      </c>
      <c r="B38" s="15" t="s">
        <v>32</v>
      </c>
      <c r="C38" s="20">
        <v>8669575</v>
      </c>
      <c r="D38" s="20"/>
      <c r="E38" s="21">
        <v>5310316</v>
      </c>
      <c r="F38" s="22">
        <v>9103053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2655158</v>
      </c>
      <c r="Y38" s="22">
        <v>-2655158</v>
      </c>
      <c r="Z38" s="23">
        <v>-100</v>
      </c>
      <c r="AA38" s="20">
        <v>9103053</v>
      </c>
    </row>
    <row r="39" spans="1:27" x14ac:dyDescent="0.25">
      <c r="A39" s="19" t="s">
        <v>65</v>
      </c>
      <c r="B39" s="15" t="s">
        <v>32</v>
      </c>
      <c r="C39" s="20">
        <v>1768450</v>
      </c>
      <c r="D39" s="20"/>
      <c r="E39" s="21">
        <v>1740805</v>
      </c>
      <c r="F39" s="22">
        <v>2356877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849222</v>
      </c>
      <c r="Y39" s="22">
        <v>-849222</v>
      </c>
      <c r="Z39" s="23">
        <v>-100</v>
      </c>
      <c r="AA39" s="20">
        <v>2356877</v>
      </c>
    </row>
    <row r="40" spans="1:27" x14ac:dyDescent="0.25">
      <c r="A40" s="19" t="s">
        <v>40</v>
      </c>
      <c r="B40" s="15" t="s">
        <v>32</v>
      </c>
      <c r="C40" s="20">
        <v>2326281</v>
      </c>
      <c r="D40" s="20"/>
      <c r="E40" s="21">
        <v>421071</v>
      </c>
      <c r="F40" s="22">
        <v>2442595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2442595</v>
      </c>
    </row>
    <row r="41" spans="1:27" x14ac:dyDescent="0.25">
      <c r="A41" s="19" t="s">
        <v>66</v>
      </c>
      <c r="B41" s="15" t="s">
        <v>32</v>
      </c>
      <c r="C41" s="20">
        <v>5266737</v>
      </c>
      <c r="D41" s="20"/>
      <c r="E41" s="21">
        <v>7875286</v>
      </c>
      <c r="F41" s="22">
        <v>9524704</v>
      </c>
      <c r="G41" s="22">
        <v>433399</v>
      </c>
      <c r="H41" s="22">
        <v>212160</v>
      </c>
      <c r="I41" s="22">
        <v>6982</v>
      </c>
      <c r="J41" s="22">
        <v>652541</v>
      </c>
      <c r="K41" s="22">
        <v>1552663</v>
      </c>
      <c r="L41" s="22">
        <v>745453</v>
      </c>
      <c r="M41" s="22">
        <v>534156</v>
      </c>
      <c r="N41" s="22">
        <v>2832272</v>
      </c>
      <c r="O41" s="22">
        <v>380909</v>
      </c>
      <c r="P41" s="22">
        <v>550538</v>
      </c>
      <c r="Q41" s="22">
        <v>544222</v>
      </c>
      <c r="R41" s="22">
        <v>1475669</v>
      </c>
      <c r="S41" s="22"/>
      <c r="T41" s="22"/>
      <c r="U41" s="22"/>
      <c r="V41" s="22"/>
      <c r="W41" s="22">
        <v>4960482</v>
      </c>
      <c r="X41" s="22">
        <v>6483382</v>
      </c>
      <c r="Y41" s="22">
        <v>-1522900</v>
      </c>
      <c r="Z41" s="23">
        <v>-23.489283833653484</v>
      </c>
      <c r="AA41" s="20">
        <v>9524704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255059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1523006</v>
      </c>
      <c r="D44" s="20"/>
      <c r="E44" s="21">
        <v>1621142</v>
      </c>
      <c r="F44" s="22">
        <v>2228867</v>
      </c>
      <c r="G44" s="22">
        <v>34158</v>
      </c>
      <c r="H44" s="22">
        <v>19413</v>
      </c>
      <c r="I44" s="22">
        <v>36612</v>
      </c>
      <c r="J44" s="22">
        <v>90183</v>
      </c>
      <c r="K44" s="22">
        <v>38742</v>
      </c>
      <c r="L44" s="22">
        <v>50953</v>
      </c>
      <c r="M44" s="22">
        <v>25847</v>
      </c>
      <c r="N44" s="22">
        <v>115542</v>
      </c>
      <c r="O44" s="22">
        <v>106061</v>
      </c>
      <c r="P44" s="22">
        <v>198368</v>
      </c>
      <c r="Q44" s="22">
        <v>42386</v>
      </c>
      <c r="R44" s="22">
        <v>346815</v>
      </c>
      <c r="S44" s="22"/>
      <c r="T44" s="22"/>
      <c r="U44" s="22"/>
      <c r="V44" s="22"/>
      <c r="W44" s="22">
        <v>552540</v>
      </c>
      <c r="X44" s="22">
        <v>1253082</v>
      </c>
      <c r="Y44" s="22">
        <v>-700542</v>
      </c>
      <c r="Z44" s="23">
        <v>-55.905519351486973</v>
      </c>
      <c r="AA44" s="20">
        <v>2228867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36994581</v>
      </c>
      <c r="D47" s="29">
        <f t="shared" ref="D47:Y47" si="1">SUM(D34:D46)</f>
        <v>0</v>
      </c>
      <c r="E47" s="30">
        <f t="shared" si="1"/>
        <v>40655846</v>
      </c>
      <c r="F47" s="31">
        <f t="shared" si="1"/>
        <v>49772717</v>
      </c>
      <c r="G47" s="31">
        <f t="shared" si="1"/>
        <v>1828489</v>
      </c>
      <c r="H47" s="31">
        <f t="shared" si="1"/>
        <v>1930192</v>
      </c>
      <c r="I47" s="31">
        <f t="shared" si="1"/>
        <v>2126965</v>
      </c>
      <c r="J47" s="31">
        <f t="shared" si="1"/>
        <v>5885646</v>
      </c>
      <c r="K47" s="31">
        <f t="shared" si="1"/>
        <v>1854955</v>
      </c>
      <c r="L47" s="31">
        <f t="shared" si="1"/>
        <v>2097527</v>
      </c>
      <c r="M47" s="31">
        <f t="shared" si="1"/>
        <v>1953051</v>
      </c>
      <c r="N47" s="31">
        <f t="shared" si="1"/>
        <v>5905533</v>
      </c>
      <c r="O47" s="31">
        <f t="shared" si="1"/>
        <v>1715267</v>
      </c>
      <c r="P47" s="31">
        <f t="shared" si="1"/>
        <v>2060093</v>
      </c>
      <c r="Q47" s="31">
        <f t="shared" si="1"/>
        <v>1968402</v>
      </c>
      <c r="R47" s="31">
        <f t="shared" si="1"/>
        <v>5743762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17534941</v>
      </c>
      <c r="X47" s="31">
        <f t="shared" si="1"/>
        <v>25993250</v>
      </c>
      <c r="Y47" s="31">
        <f t="shared" si="1"/>
        <v>-8458309</v>
      </c>
      <c r="Z47" s="32">
        <f>+IF(X47&lt;&gt;0,+(Y47/X47)*100,0)</f>
        <v>-32.540405682244426</v>
      </c>
      <c r="AA47" s="29">
        <f>SUM(AA34:AA46)</f>
        <v>49772717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-23717307</v>
      </c>
      <c r="D48" s="39">
        <f t="shared" si="2"/>
        <v>0</v>
      </c>
      <c r="E48" s="40">
        <f t="shared" si="2"/>
        <v>8687010</v>
      </c>
      <c r="F48" s="41">
        <f t="shared" si="2"/>
        <v>1436675</v>
      </c>
      <c r="G48" s="41">
        <f t="shared" si="2"/>
        <v>-640489</v>
      </c>
      <c r="H48" s="41">
        <f t="shared" si="2"/>
        <v>-745756</v>
      </c>
      <c r="I48" s="41">
        <f t="shared" si="2"/>
        <v>-919182</v>
      </c>
      <c r="J48" s="41">
        <f t="shared" si="2"/>
        <v>-2305427</v>
      </c>
      <c r="K48" s="41">
        <f t="shared" si="2"/>
        <v>-681549</v>
      </c>
      <c r="L48" s="41">
        <f t="shared" si="2"/>
        <v>-872759</v>
      </c>
      <c r="M48" s="41">
        <f t="shared" si="2"/>
        <v>-726740</v>
      </c>
      <c r="N48" s="41">
        <f t="shared" si="2"/>
        <v>-2281048</v>
      </c>
      <c r="O48" s="41">
        <f t="shared" si="2"/>
        <v>-742840</v>
      </c>
      <c r="P48" s="41">
        <f t="shared" si="2"/>
        <v>-804457</v>
      </c>
      <c r="Q48" s="41">
        <f t="shared" si="2"/>
        <v>-724499</v>
      </c>
      <c r="R48" s="41">
        <f t="shared" si="2"/>
        <v>-2271796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-6858271</v>
      </c>
      <c r="X48" s="41">
        <f t="shared" si="2"/>
        <v>21250957</v>
      </c>
      <c r="Y48" s="41">
        <f t="shared" si="2"/>
        <v>-28109228</v>
      </c>
      <c r="Z48" s="42">
        <f>+IF(X48&lt;&gt;0,+(Y48/X48)*100,0)</f>
        <v>-132.27276305721196</v>
      </c>
      <c r="AA48" s="39">
        <f>+AA32-AA47</f>
        <v>1436675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-23717307</v>
      </c>
      <c r="D51" s="48">
        <f t="shared" si="3"/>
        <v>0</v>
      </c>
      <c r="E51" s="49">
        <f t="shared" si="3"/>
        <v>8687010</v>
      </c>
      <c r="F51" s="50">
        <f t="shared" si="3"/>
        <v>1436675</v>
      </c>
      <c r="G51" s="50">
        <f t="shared" si="3"/>
        <v>-640489</v>
      </c>
      <c r="H51" s="50">
        <f t="shared" si="3"/>
        <v>-745756</v>
      </c>
      <c r="I51" s="50">
        <f t="shared" si="3"/>
        <v>-919182</v>
      </c>
      <c r="J51" s="50">
        <f t="shared" si="3"/>
        <v>-2305427</v>
      </c>
      <c r="K51" s="50">
        <f t="shared" si="3"/>
        <v>-681549</v>
      </c>
      <c r="L51" s="50">
        <f t="shared" si="3"/>
        <v>-872759</v>
      </c>
      <c r="M51" s="50">
        <f t="shared" si="3"/>
        <v>-726740</v>
      </c>
      <c r="N51" s="50">
        <f t="shared" si="3"/>
        <v>-2281048</v>
      </c>
      <c r="O51" s="50">
        <f t="shared" si="3"/>
        <v>-742840</v>
      </c>
      <c r="P51" s="50">
        <f t="shared" si="3"/>
        <v>-804457</v>
      </c>
      <c r="Q51" s="50">
        <f t="shared" si="3"/>
        <v>-724499</v>
      </c>
      <c r="R51" s="50">
        <f t="shared" si="3"/>
        <v>-2271796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-6858271</v>
      </c>
      <c r="X51" s="50">
        <f t="shared" si="3"/>
        <v>21250957</v>
      </c>
      <c r="Y51" s="50">
        <f t="shared" si="3"/>
        <v>-28109228</v>
      </c>
      <c r="Z51" s="51">
        <f>+IF(X51&lt;&gt;0,+(Y51/X51)*100,0)</f>
        <v>-132.27276305721196</v>
      </c>
      <c r="AA51" s="48">
        <f>SUM(AA48:AA50)</f>
        <v>1436675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-23717307</v>
      </c>
      <c r="D53" s="54">
        <f>+D51-D52</f>
        <v>0</v>
      </c>
      <c r="E53" s="55">
        <f t="shared" si="4"/>
        <v>8687010</v>
      </c>
      <c r="F53" s="56">
        <f t="shared" si="4"/>
        <v>1436675</v>
      </c>
      <c r="G53" s="56">
        <f t="shared" si="4"/>
        <v>-640489</v>
      </c>
      <c r="H53" s="56">
        <f t="shared" si="4"/>
        <v>-745756</v>
      </c>
      <c r="I53" s="56">
        <f t="shared" si="4"/>
        <v>-919182</v>
      </c>
      <c r="J53" s="56">
        <f t="shared" si="4"/>
        <v>-2305427</v>
      </c>
      <c r="K53" s="56">
        <f t="shared" si="4"/>
        <v>-681549</v>
      </c>
      <c r="L53" s="56">
        <f t="shared" si="4"/>
        <v>-872759</v>
      </c>
      <c r="M53" s="56">
        <f t="shared" si="4"/>
        <v>-726740</v>
      </c>
      <c r="N53" s="56">
        <f t="shared" si="4"/>
        <v>-2281048</v>
      </c>
      <c r="O53" s="56">
        <f t="shared" si="4"/>
        <v>-742840</v>
      </c>
      <c r="P53" s="56">
        <f t="shared" si="4"/>
        <v>-804457</v>
      </c>
      <c r="Q53" s="56">
        <f t="shared" si="4"/>
        <v>-724499</v>
      </c>
      <c r="R53" s="56">
        <f t="shared" si="4"/>
        <v>-2271796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-6858271</v>
      </c>
      <c r="X53" s="56">
        <f t="shared" si="4"/>
        <v>21250957</v>
      </c>
      <c r="Y53" s="56">
        <f t="shared" si="4"/>
        <v>-28109228</v>
      </c>
      <c r="Z53" s="57">
        <f>+IF(X53&lt;&gt;0,+(Y53/X53)*100,0)</f>
        <v>-132.27276305721196</v>
      </c>
      <c r="AA53" s="54">
        <f>+AA51-AA52</f>
        <v>1436675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-23717307</v>
      </c>
      <c r="D56" s="48">
        <f>SUM(D53:D55)</f>
        <v>0</v>
      </c>
      <c r="E56" s="49">
        <f t="shared" si="5"/>
        <v>8687010</v>
      </c>
      <c r="F56" s="50">
        <f t="shared" si="5"/>
        <v>1436675</v>
      </c>
      <c r="G56" s="50">
        <f t="shared" si="5"/>
        <v>-640489</v>
      </c>
      <c r="H56" s="50">
        <f t="shared" si="5"/>
        <v>-745756</v>
      </c>
      <c r="I56" s="50">
        <f t="shared" si="5"/>
        <v>-919182</v>
      </c>
      <c r="J56" s="50">
        <f t="shared" si="5"/>
        <v>-2305427</v>
      </c>
      <c r="K56" s="50">
        <f t="shared" si="5"/>
        <v>-681549</v>
      </c>
      <c r="L56" s="50">
        <f t="shared" si="5"/>
        <v>-872759</v>
      </c>
      <c r="M56" s="50">
        <f t="shared" si="5"/>
        <v>-726740</v>
      </c>
      <c r="N56" s="50">
        <f t="shared" si="5"/>
        <v>-2281048</v>
      </c>
      <c r="O56" s="50">
        <f t="shared" si="5"/>
        <v>-742840</v>
      </c>
      <c r="P56" s="50">
        <f t="shared" si="5"/>
        <v>-804457</v>
      </c>
      <c r="Q56" s="50">
        <f t="shared" si="5"/>
        <v>-724499</v>
      </c>
      <c r="R56" s="50">
        <f t="shared" si="5"/>
        <v>-2271796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-6858271</v>
      </c>
      <c r="X56" s="50">
        <f t="shared" si="5"/>
        <v>21250957</v>
      </c>
      <c r="Y56" s="50">
        <f t="shared" si="5"/>
        <v>-28109228</v>
      </c>
      <c r="Z56" s="51">
        <f>+IF(X56&lt;&gt;0,+(Y56/X56)*100,0)</f>
        <v>-132.27276305721196</v>
      </c>
      <c r="AA56" s="48">
        <f>SUM(AA53:AA55)</f>
        <v>1436675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-23717307</v>
      </c>
      <c r="D59" s="65">
        <f>SUM(D56:D58)</f>
        <v>0</v>
      </c>
      <c r="E59" s="66">
        <f t="shared" si="6"/>
        <v>8687010</v>
      </c>
      <c r="F59" s="67">
        <f t="shared" si="6"/>
        <v>1436675</v>
      </c>
      <c r="G59" s="67">
        <f t="shared" si="6"/>
        <v>-640489</v>
      </c>
      <c r="H59" s="67">
        <f t="shared" si="6"/>
        <v>-745756</v>
      </c>
      <c r="I59" s="67">
        <f t="shared" si="6"/>
        <v>-919182</v>
      </c>
      <c r="J59" s="67">
        <f t="shared" si="6"/>
        <v>-2305427</v>
      </c>
      <c r="K59" s="67">
        <f t="shared" si="6"/>
        <v>-681549</v>
      </c>
      <c r="L59" s="67">
        <f t="shared" si="6"/>
        <v>-872759</v>
      </c>
      <c r="M59" s="67">
        <f t="shared" si="6"/>
        <v>-726740</v>
      </c>
      <c r="N59" s="67">
        <f t="shared" si="6"/>
        <v>-2281048</v>
      </c>
      <c r="O59" s="67">
        <f t="shared" si="6"/>
        <v>-742840</v>
      </c>
      <c r="P59" s="67">
        <f t="shared" si="6"/>
        <v>-804457</v>
      </c>
      <c r="Q59" s="67">
        <f t="shared" si="6"/>
        <v>-724499</v>
      </c>
      <c r="R59" s="67">
        <f t="shared" si="6"/>
        <v>-2271796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-6858271</v>
      </c>
      <c r="X59" s="67">
        <f t="shared" si="6"/>
        <v>21250957</v>
      </c>
      <c r="Y59" s="67">
        <f t="shared" si="6"/>
        <v>-28109228</v>
      </c>
      <c r="Z59" s="68">
        <f>+IF(X59&lt;&gt;0,+(Y59/X59)*100,0)</f>
        <v>-132.27276305721196</v>
      </c>
      <c r="AA59" s="65">
        <f>SUM(AA56:AA58)</f>
        <v>1436675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>
        <v>9337</v>
      </c>
      <c r="I6" s="22"/>
      <c r="J6" s="22">
        <v>9337</v>
      </c>
      <c r="K6" s="22"/>
      <c r="L6" s="22"/>
      <c r="M6" s="22"/>
      <c r="N6" s="22"/>
      <c r="O6" s="22"/>
      <c r="P6" s="22">
        <v>8601</v>
      </c>
      <c r="Q6" s="22"/>
      <c r="R6" s="22">
        <v>8601</v>
      </c>
      <c r="S6" s="22"/>
      <c r="T6" s="22"/>
      <c r="U6" s="22"/>
      <c r="V6" s="22"/>
      <c r="W6" s="22">
        <v>17938</v>
      </c>
      <c r="X6" s="22"/>
      <c r="Y6" s="22">
        <v>17938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30427098</v>
      </c>
      <c r="D9" s="20"/>
      <c r="E9" s="21">
        <v>25809404</v>
      </c>
      <c r="F9" s="22">
        <v>32312404</v>
      </c>
      <c r="G9" s="22"/>
      <c r="H9" s="22">
        <v>2562062</v>
      </c>
      <c r="I9" s="22">
        <v>2873976</v>
      </c>
      <c r="J9" s="22">
        <v>5436038</v>
      </c>
      <c r="K9" s="22">
        <v>5133006</v>
      </c>
      <c r="L9" s="22">
        <v>2685835</v>
      </c>
      <c r="M9" s="22">
        <v>2900635</v>
      </c>
      <c r="N9" s="22">
        <v>10719476</v>
      </c>
      <c r="O9" s="22">
        <v>2900525</v>
      </c>
      <c r="P9" s="22">
        <v>2909896</v>
      </c>
      <c r="Q9" s="22">
        <v>2896530</v>
      </c>
      <c r="R9" s="22">
        <v>8706951</v>
      </c>
      <c r="S9" s="22"/>
      <c r="T9" s="22"/>
      <c r="U9" s="22"/>
      <c r="V9" s="22"/>
      <c r="W9" s="22">
        <v>24862465</v>
      </c>
      <c r="X9" s="22">
        <v>24234300</v>
      </c>
      <c r="Y9" s="22">
        <v>628165</v>
      </c>
      <c r="Z9" s="23">
        <v>2.5920492855168087</v>
      </c>
      <c r="AA9" s="20">
        <v>32312404</v>
      </c>
    </row>
    <row r="10" spans="1:27" x14ac:dyDescent="0.25">
      <c r="A10" s="19" t="s">
        <v>38</v>
      </c>
      <c r="B10" s="15" t="s">
        <v>32</v>
      </c>
      <c r="C10" s="20">
        <v>660632</v>
      </c>
      <c r="D10" s="20"/>
      <c r="E10" s="21">
        <v>17000</v>
      </c>
      <c r="F10" s="22">
        <v>17000</v>
      </c>
      <c r="G10" s="22"/>
      <c r="H10" s="22">
        <v>55355</v>
      </c>
      <c r="I10" s="22">
        <v>77882</v>
      </c>
      <c r="J10" s="22">
        <v>133237</v>
      </c>
      <c r="K10" s="22">
        <v>105644</v>
      </c>
      <c r="L10" s="22">
        <v>55269</v>
      </c>
      <c r="M10" s="22">
        <v>48345</v>
      </c>
      <c r="N10" s="22">
        <v>209258</v>
      </c>
      <c r="O10" s="22">
        <v>49217</v>
      </c>
      <c r="P10" s="22">
        <v>37682</v>
      </c>
      <c r="Q10" s="22">
        <v>38542</v>
      </c>
      <c r="R10" s="22">
        <v>125441</v>
      </c>
      <c r="S10" s="22"/>
      <c r="T10" s="22"/>
      <c r="U10" s="22"/>
      <c r="V10" s="22"/>
      <c r="W10" s="22">
        <v>467936</v>
      </c>
      <c r="X10" s="22">
        <v>12753</v>
      </c>
      <c r="Y10" s="22">
        <v>455183</v>
      </c>
      <c r="Z10" s="23">
        <v>3569.2229279385247</v>
      </c>
      <c r="AA10" s="20">
        <v>17000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3242132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34329862</v>
      </c>
      <c r="D32" s="29">
        <f t="shared" ref="D32:Y32" si="0">SUM(D6:D31)</f>
        <v>0</v>
      </c>
      <c r="E32" s="30">
        <f t="shared" si="0"/>
        <v>25826404</v>
      </c>
      <c r="F32" s="31">
        <f t="shared" si="0"/>
        <v>32329404</v>
      </c>
      <c r="G32" s="31">
        <f t="shared" si="0"/>
        <v>0</v>
      </c>
      <c r="H32" s="31">
        <f t="shared" si="0"/>
        <v>2626754</v>
      </c>
      <c r="I32" s="31">
        <f t="shared" si="0"/>
        <v>2951858</v>
      </c>
      <c r="J32" s="31">
        <f t="shared" si="0"/>
        <v>5578612</v>
      </c>
      <c r="K32" s="31">
        <f t="shared" si="0"/>
        <v>5238650</v>
      </c>
      <c r="L32" s="31">
        <f t="shared" si="0"/>
        <v>2741104</v>
      </c>
      <c r="M32" s="31">
        <f t="shared" si="0"/>
        <v>2948980</v>
      </c>
      <c r="N32" s="31">
        <f t="shared" si="0"/>
        <v>10928734</v>
      </c>
      <c r="O32" s="31">
        <f t="shared" si="0"/>
        <v>2949742</v>
      </c>
      <c r="P32" s="31">
        <f t="shared" si="0"/>
        <v>2956179</v>
      </c>
      <c r="Q32" s="31">
        <f t="shared" si="0"/>
        <v>2935072</v>
      </c>
      <c r="R32" s="31">
        <f t="shared" si="0"/>
        <v>8840993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25348339</v>
      </c>
      <c r="X32" s="31">
        <f t="shared" si="0"/>
        <v>24247053</v>
      </c>
      <c r="Y32" s="31">
        <f t="shared" si="0"/>
        <v>1101286</v>
      </c>
      <c r="Z32" s="32">
        <f>+IF(X32&lt;&gt;0,+(Y32/X32)*100,0)</f>
        <v>4.5419375294803865</v>
      </c>
      <c r="AA32" s="29">
        <f>SUM(AA6:AA31)</f>
        <v>32329404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6297296</v>
      </c>
      <c r="D34" s="20"/>
      <c r="E34" s="21">
        <v>30114951</v>
      </c>
      <c r="F34" s="22">
        <v>27424327</v>
      </c>
      <c r="G34" s="22"/>
      <c r="H34" s="22">
        <v>812130</v>
      </c>
      <c r="I34" s="22">
        <v>825536</v>
      </c>
      <c r="J34" s="22">
        <v>1637666</v>
      </c>
      <c r="K34" s="22">
        <v>627876</v>
      </c>
      <c r="L34" s="22">
        <v>778456</v>
      </c>
      <c r="M34" s="22">
        <v>815006</v>
      </c>
      <c r="N34" s="22">
        <v>2221338</v>
      </c>
      <c r="O34" s="22">
        <v>779245</v>
      </c>
      <c r="P34" s="22">
        <v>855264</v>
      </c>
      <c r="Q34" s="22">
        <v>713242</v>
      </c>
      <c r="R34" s="22">
        <v>2347751</v>
      </c>
      <c r="S34" s="22"/>
      <c r="T34" s="22"/>
      <c r="U34" s="22"/>
      <c r="V34" s="22"/>
      <c r="W34" s="22">
        <v>6206755</v>
      </c>
      <c r="X34" s="22">
        <v>20568249</v>
      </c>
      <c r="Y34" s="22">
        <v>-14361494</v>
      </c>
      <c r="Z34" s="23">
        <v>-69.823610167302036</v>
      </c>
      <c r="AA34" s="20">
        <v>27424327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3750003</v>
      </c>
      <c r="Y38" s="22">
        <v>-3750003</v>
      </c>
      <c r="Z38" s="23">
        <v>-100</v>
      </c>
      <c r="AA38" s="20">
        <v>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738396</v>
      </c>
      <c r="D41" s="20"/>
      <c r="E41" s="21">
        <v>235000</v>
      </c>
      <c r="F41" s="22">
        <v>565869</v>
      </c>
      <c r="G41" s="22"/>
      <c r="H41" s="22">
        <v>66017</v>
      </c>
      <c r="I41" s="22">
        <v>39372</v>
      </c>
      <c r="J41" s="22">
        <v>105389</v>
      </c>
      <c r="K41" s="22"/>
      <c r="L41" s="22"/>
      <c r="M41" s="22"/>
      <c r="N41" s="22"/>
      <c r="O41" s="22">
        <v>989</v>
      </c>
      <c r="P41" s="22">
        <v>62550</v>
      </c>
      <c r="Q41" s="22"/>
      <c r="R41" s="22">
        <v>63539</v>
      </c>
      <c r="S41" s="22"/>
      <c r="T41" s="22"/>
      <c r="U41" s="22"/>
      <c r="V41" s="22"/>
      <c r="W41" s="22">
        <v>168928</v>
      </c>
      <c r="X41" s="22">
        <v>424404</v>
      </c>
      <c r="Y41" s="22">
        <v>-255476</v>
      </c>
      <c r="Z41" s="23">
        <v>-60.19641662189801</v>
      </c>
      <c r="AA41" s="20">
        <v>565869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-696150</v>
      </c>
      <c r="D44" s="20"/>
      <c r="E44" s="21">
        <v>402145</v>
      </c>
      <c r="F44" s="22">
        <v>919537</v>
      </c>
      <c r="G44" s="22"/>
      <c r="H44" s="22">
        <v>34263</v>
      </c>
      <c r="I44" s="22"/>
      <c r="J44" s="22">
        <v>34263</v>
      </c>
      <c r="K44" s="22">
        <v>114690</v>
      </c>
      <c r="L44" s="22"/>
      <c r="M44" s="22">
        <v>13130</v>
      </c>
      <c r="N44" s="22">
        <v>127820</v>
      </c>
      <c r="O44" s="22"/>
      <c r="P44" s="22"/>
      <c r="Q44" s="22"/>
      <c r="R44" s="22"/>
      <c r="S44" s="22"/>
      <c r="T44" s="22"/>
      <c r="U44" s="22"/>
      <c r="V44" s="22"/>
      <c r="W44" s="22">
        <v>162083</v>
      </c>
      <c r="X44" s="22">
        <v>689652</v>
      </c>
      <c r="Y44" s="22">
        <v>-527569</v>
      </c>
      <c r="Z44" s="23">
        <v>-76.497856890141691</v>
      </c>
      <c r="AA44" s="20">
        <v>919537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6339542</v>
      </c>
      <c r="D47" s="29">
        <f t="shared" ref="D47:Y47" si="1">SUM(D34:D46)</f>
        <v>0</v>
      </c>
      <c r="E47" s="30">
        <f t="shared" si="1"/>
        <v>35752096</v>
      </c>
      <c r="F47" s="31">
        <f t="shared" si="1"/>
        <v>33909733</v>
      </c>
      <c r="G47" s="31">
        <f t="shared" si="1"/>
        <v>0</v>
      </c>
      <c r="H47" s="31">
        <f t="shared" si="1"/>
        <v>912410</v>
      </c>
      <c r="I47" s="31">
        <f t="shared" si="1"/>
        <v>864908</v>
      </c>
      <c r="J47" s="31">
        <f t="shared" si="1"/>
        <v>1777318</v>
      </c>
      <c r="K47" s="31">
        <f t="shared" si="1"/>
        <v>742566</v>
      </c>
      <c r="L47" s="31">
        <f t="shared" si="1"/>
        <v>778456</v>
      </c>
      <c r="M47" s="31">
        <f t="shared" si="1"/>
        <v>828136</v>
      </c>
      <c r="N47" s="31">
        <f t="shared" si="1"/>
        <v>2349158</v>
      </c>
      <c r="O47" s="31">
        <f t="shared" si="1"/>
        <v>780234</v>
      </c>
      <c r="P47" s="31">
        <f t="shared" si="1"/>
        <v>917814</v>
      </c>
      <c r="Q47" s="31">
        <f t="shared" si="1"/>
        <v>713242</v>
      </c>
      <c r="R47" s="31">
        <f t="shared" si="1"/>
        <v>2411290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6537766</v>
      </c>
      <c r="X47" s="31">
        <f t="shared" si="1"/>
        <v>25432308</v>
      </c>
      <c r="Y47" s="31">
        <f t="shared" si="1"/>
        <v>-18894542</v>
      </c>
      <c r="Z47" s="32">
        <f>+IF(X47&lt;&gt;0,+(Y47/X47)*100,0)</f>
        <v>-74.293461686607444</v>
      </c>
      <c r="AA47" s="29">
        <f>SUM(AA34:AA46)</f>
        <v>33909733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27990320</v>
      </c>
      <c r="D48" s="39">
        <f t="shared" si="2"/>
        <v>0</v>
      </c>
      <c r="E48" s="40">
        <f t="shared" si="2"/>
        <v>-9925692</v>
      </c>
      <c r="F48" s="41">
        <f t="shared" si="2"/>
        <v>-1580329</v>
      </c>
      <c r="G48" s="41">
        <f t="shared" si="2"/>
        <v>0</v>
      </c>
      <c r="H48" s="41">
        <f t="shared" si="2"/>
        <v>1714344</v>
      </c>
      <c r="I48" s="41">
        <f t="shared" si="2"/>
        <v>2086950</v>
      </c>
      <c r="J48" s="41">
        <f t="shared" si="2"/>
        <v>3801294</v>
      </c>
      <c r="K48" s="41">
        <f t="shared" si="2"/>
        <v>4496084</v>
      </c>
      <c r="L48" s="41">
        <f t="shared" si="2"/>
        <v>1962648</v>
      </c>
      <c r="M48" s="41">
        <f t="shared" si="2"/>
        <v>2120844</v>
      </c>
      <c r="N48" s="41">
        <f t="shared" si="2"/>
        <v>8579576</v>
      </c>
      <c r="O48" s="41">
        <f t="shared" si="2"/>
        <v>2169508</v>
      </c>
      <c r="P48" s="41">
        <f t="shared" si="2"/>
        <v>2038365</v>
      </c>
      <c r="Q48" s="41">
        <f t="shared" si="2"/>
        <v>2221830</v>
      </c>
      <c r="R48" s="41">
        <f t="shared" si="2"/>
        <v>6429703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18810573</v>
      </c>
      <c r="X48" s="41">
        <f t="shared" si="2"/>
        <v>-1185255</v>
      </c>
      <c r="Y48" s="41">
        <f t="shared" si="2"/>
        <v>19995828</v>
      </c>
      <c r="Z48" s="42">
        <f>+IF(X48&lt;&gt;0,+(Y48/X48)*100,0)</f>
        <v>-1687.0486097928292</v>
      </c>
      <c r="AA48" s="39">
        <f>+AA32-AA47</f>
        <v>-1580329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27990320</v>
      </c>
      <c r="D51" s="48">
        <f t="shared" si="3"/>
        <v>0</v>
      </c>
      <c r="E51" s="49">
        <f t="shared" si="3"/>
        <v>-9925692</v>
      </c>
      <c r="F51" s="50">
        <f t="shared" si="3"/>
        <v>-1580329</v>
      </c>
      <c r="G51" s="50">
        <f t="shared" si="3"/>
        <v>0</v>
      </c>
      <c r="H51" s="50">
        <f t="shared" si="3"/>
        <v>1714344</v>
      </c>
      <c r="I51" s="50">
        <f t="shared" si="3"/>
        <v>2086950</v>
      </c>
      <c r="J51" s="50">
        <f t="shared" si="3"/>
        <v>3801294</v>
      </c>
      <c r="K51" s="50">
        <f t="shared" si="3"/>
        <v>4496084</v>
      </c>
      <c r="L51" s="50">
        <f t="shared" si="3"/>
        <v>1962648</v>
      </c>
      <c r="M51" s="50">
        <f t="shared" si="3"/>
        <v>2120844</v>
      </c>
      <c r="N51" s="50">
        <f t="shared" si="3"/>
        <v>8579576</v>
      </c>
      <c r="O51" s="50">
        <f t="shared" si="3"/>
        <v>2169508</v>
      </c>
      <c r="P51" s="50">
        <f t="shared" si="3"/>
        <v>2038365</v>
      </c>
      <c r="Q51" s="50">
        <f t="shared" si="3"/>
        <v>2221830</v>
      </c>
      <c r="R51" s="50">
        <f t="shared" si="3"/>
        <v>6429703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18810573</v>
      </c>
      <c r="X51" s="50">
        <f t="shared" si="3"/>
        <v>-1185255</v>
      </c>
      <c r="Y51" s="50">
        <f t="shared" si="3"/>
        <v>19995828</v>
      </c>
      <c r="Z51" s="51">
        <f>+IF(X51&lt;&gt;0,+(Y51/X51)*100,0)</f>
        <v>-1687.0486097928292</v>
      </c>
      <c r="AA51" s="48">
        <f>SUM(AA48:AA50)</f>
        <v>-1580329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27990320</v>
      </c>
      <c r="D53" s="54">
        <f>+D51-D52</f>
        <v>0</v>
      </c>
      <c r="E53" s="55">
        <f t="shared" si="4"/>
        <v>-9925692</v>
      </c>
      <c r="F53" s="56">
        <f t="shared" si="4"/>
        <v>-1580329</v>
      </c>
      <c r="G53" s="56">
        <f t="shared" si="4"/>
        <v>0</v>
      </c>
      <c r="H53" s="56">
        <f t="shared" si="4"/>
        <v>1714344</v>
      </c>
      <c r="I53" s="56">
        <f t="shared" si="4"/>
        <v>2086950</v>
      </c>
      <c r="J53" s="56">
        <f t="shared" si="4"/>
        <v>3801294</v>
      </c>
      <c r="K53" s="56">
        <f t="shared" si="4"/>
        <v>4496084</v>
      </c>
      <c r="L53" s="56">
        <f t="shared" si="4"/>
        <v>1962648</v>
      </c>
      <c r="M53" s="56">
        <f t="shared" si="4"/>
        <v>2120844</v>
      </c>
      <c r="N53" s="56">
        <f t="shared" si="4"/>
        <v>8579576</v>
      </c>
      <c r="O53" s="56">
        <f t="shared" si="4"/>
        <v>2169508</v>
      </c>
      <c r="P53" s="56">
        <f t="shared" si="4"/>
        <v>2038365</v>
      </c>
      <c r="Q53" s="56">
        <f t="shared" si="4"/>
        <v>2221830</v>
      </c>
      <c r="R53" s="56">
        <f t="shared" si="4"/>
        <v>6429703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18810573</v>
      </c>
      <c r="X53" s="56">
        <f t="shared" si="4"/>
        <v>-1185255</v>
      </c>
      <c r="Y53" s="56">
        <f t="shared" si="4"/>
        <v>19995828</v>
      </c>
      <c r="Z53" s="57">
        <f>+IF(X53&lt;&gt;0,+(Y53/X53)*100,0)</f>
        <v>-1687.0486097928292</v>
      </c>
      <c r="AA53" s="54">
        <f>+AA51-AA52</f>
        <v>-1580329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27990320</v>
      </c>
      <c r="D56" s="48">
        <f>SUM(D53:D55)</f>
        <v>0</v>
      </c>
      <c r="E56" s="49">
        <f t="shared" si="5"/>
        <v>-9925692</v>
      </c>
      <c r="F56" s="50">
        <f t="shared" si="5"/>
        <v>-1580329</v>
      </c>
      <c r="G56" s="50">
        <f t="shared" si="5"/>
        <v>0</v>
      </c>
      <c r="H56" s="50">
        <f t="shared" si="5"/>
        <v>1714344</v>
      </c>
      <c r="I56" s="50">
        <f t="shared" si="5"/>
        <v>2086950</v>
      </c>
      <c r="J56" s="50">
        <f t="shared" si="5"/>
        <v>3801294</v>
      </c>
      <c r="K56" s="50">
        <f t="shared" si="5"/>
        <v>4496084</v>
      </c>
      <c r="L56" s="50">
        <f t="shared" si="5"/>
        <v>1962648</v>
      </c>
      <c r="M56" s="50">
        <f t="shared" si="5"/>
        <v>2120844</v>
      </c>
      <c r="N56" s="50">
        <f t="shared" si="5"/>
        <v>8579576</v>
      </c>
      <c r="O56" s="50">
        <f t="shared" si="5"/>
        <v>2169508</v>
      </c>
      <c r="P56" s="50">
        <f t="shared" si="5"/>
        <v>2038365</v>
      </c>
      <c r="Q56" s="50">
        <f t="shared" si="5"/>
        <v>2221830</v>
      </c>
      <c r="R56" s="50">
        <f t="shared" si="5"/>
        <v>6429703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18810573</v>
      </c>
      <c r="X56" s="50">
        <f t="shared" si="5"/>
        <v>-1185255</v>
      </c>
      <c r="Y56" s="50">
        <f t="shared" si="5"/>
        <v>19995828</v>
      </c>
      <c r="Z56" s="51">
        <f>+IF(X56&lt;&gt;0,+(Y56/X56)*100,0)</f>
        <v>-1687.0486097928292</v>
      </c>
      <c r="AA56" s="48">
        <f>SUM(AA53:AA55)</f>
        <v>-1580329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27990320</v>
      </c>
      <c r="D59" s="65">
        <f>SUM(D56:D58)</f>
        <v>0</v>
      </c>
      <c r="E59" s="66">
        <f t="shared" si="6"/>
        <v>-9925692</v>
      </c>
      <c r="F59" s="67">
        <f t="shared" si="6"/>
        <v>-1580329</v>
      </c>
      <c r="G59" s="67">
        <f t="shared" si="6"/>
        <v>0</v>
      </c>
      <c r="H59" s="67">
        <f t="shared" si="6"/>
        <v>1714344</v>
      </c>
      <c r="I59" s="67">
        <f t="shared" si="6"/>
        <v>2086950</v>
      </c>
      <c r="J59" s="67">
        <f t="shared" si="6"/>
        <v>3801294</v>
      </c>
      <c r="K59" s="67">
        <f t="shared" si="6"/>
        <v>4496084</v>
      </c>
      <c r="L59" s="67">
        <f t="shared" si="6"/>
        <v>1962648</v>
      </c>
      <c r="M59" s="67">
        <f t="shared" si="6"/>
        <v>2120844</v>
      </c>
      <c r="N59" s="67">
        <f t="shared" si="6"/>
        <v>8579576</v>
      </c>
      <c r="O59" s="67">
        <f t="shared" si="6"/>
        <v>2169508</v>
      </c>
      <c r="P59" s="67">
        <f t="shared" si="6"/>
        <v>2038365</v>
      </c>
      <c r="Q59" s="67">
        <f t="shared" si="6"/>
        <v>2221830</v>
      </c>
      <c r="R59" s="67">
        <f t="shared" si="6"/>
        <v>6429703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18810573</v>
      </c>
      <c r="X59" s="67">
        <f t="shared" si="6"/>
        <v>-1185255</v>
      </c>
      <c r="Y59" s="67">
        <f t="shared" si="6"/>
        <v>19995828</v>
      </c>
      <c r="Z59" s="68">
        <f>+IF(X59&lt;&gt;0,+(Y59/X59)*100,0)</f>
        <v>-1687.0486097928292</v>
      </c>
      <c r="AA59" s="65">
        <f>SUM(AA56:AA58)</f>
        <v>-1580329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1351306</v>
      </c>
      <c r="D9" s="20"/>
      <c r="E9" s="21">
        <v>1599996</v>
      </c>
      <c r="F9" s="22">
        <v>1599996</v>
      </c>
      <c r="G9" s="22">
        <v>117289</v>
      </c>
      <c r="H9" s="22">
        <v>-29749</v>
      </c>
      <c r="I9" s="22">
        <v>54605</v>
      </c>
      <c r="J9" s="22">
        <v>142145</v>
      </c>
      <c r="K9" s="22">
        <v>28362</v>
      </c>
      <c r="L9" s="22">
        <v>116546</v>
      </c>
      <c r="M9" s="22">
        <v>116546</v>
      </c>
      <c r="N9" s="22">
        <v>261454</v>
      </c>
      <c r="O9" s="22">
        <v>116546</v>
      </c>
      <c r="P9" s="22">
        <v>350978</v>
      </c>
      <c r="Q9" s="22">
        <v>116297</v>
      </c>
      <c r="R9" s="22">
        <v>583821</v>
      </c>
      <c r="S9" s="22"/>
      <c r="T9" s="22"/>
      <c r="U9" s="22"/>
      <c r="V9" s="22"/>
      <c r="W9" s="22">
        <v>987420</v>
      </c>
      <c r="X9" s="22">
        <v>1199997</v>
      </c>
      <c r="Y9" s="22">
        <v>-212577</v>
      </c>
      <c r="Z9" s="23">
        <v>-17.714794286985715</v>
      </c>
      <c r="AA9" s="20">
        <v>1599996</v>
      </c>
    </row>
    <row r="10" spans="1:27" x14ac:dyDescent="0.25">
      <c r="A10" s="19" t="s">
        <v>38</v>
      </c>
      <c r="B10" s="15" t="s">
        <v>32</v>
      </c>
      <c r="C10" s="20">
        <v>32932</v>
      </c>
      <c r="D10" s="20"/>
      <c r="E10" s="21">
        <v>31416</v>
      </c>
      <c r="F10" s="22">
        <v>31416</v>
      </c>
      <c r="G10" s="22">
        <v>843</v>
      </c>
      <c r="H10" s="22"/>
      <c r="I10" s="22">
        <v>1540</v>
      </c>
      <c r="J10" s="22">
        <v>2383</v>
      </c>
      <c r="K10" s="22">
        <v>1591</v>
      </c>
      <c r="L10" s="22">
        <v>8382</v>
      </c>
      <c r="M10" s="22"/>
      <c r="N10" s="22">
        <v>9973</v>
      </c>
      <c r="O10" s="22"/>
      <c r="P10" s="22">
        <v>4070</v>
      </c>
      <c r="Q10" s="22">
        <v>1713</v>
      </c>
      <c r="R10" s="22">
        <v>5783</v>
      </c>
      <c r="S10" s="22"/>
      <c r="T10" s="22"/>
      <c r="U10" s="22"/>
      <c r="V10" s="22"/>
      <c r="W10" s="22">
        <v>18139</v>
      </c>
      <c r="X10" s="22">
        <v>23562</v>
      </c>
      <c r="Y10" s="22">
        <v>-5423</v>
      </c>
      <c r="Z10" s="23">
        <v>-23.015873015873016</v>
      </c>
      <c r="AA10" s="20">
        <v>31416</v>
      </c>
    </row>
    <row r="11" spans="1:27" x14ac:dyDescent="0.25">
      <c r="A11" s="19" t="s">
        <v>39</v>
      </c>
      <c r="B11" s="15" t="s">
        <v>32</v>
      </c>
      <c r="C11" s="20">
        <v>4032152</v>
      </c>
      <c r="D11" s="20"/>
      <c r="E11" s="21">
        <v>7000008</v>
      </c>
      <c r="F11" s="22">
        <v>7000008</v>
      </c>
      <c r="G11" s="22">
        <v>249060</v>
      </c>
      <c r="H11" s="22">
        <v>505034</v>
      </c>
      <c r="I11" s="22">
        <v>404748</v>
      </c>
      <c r="J11" s="22">
        <v>1158842</v>
      </c>
      <c r="K11" s="22">
        <v>414070</v>
      </c>
      <c r="L11" s="22">
        <v>404000</v>
      </c>
      <c r="M11" s="22">
        <v>297948</v>
      </c>
      <c r="N11" s="22">
        <v>1116018</v>
      </c>
      <c r="O11" s="22">
        <v>334835</v>
      </c>
      <c r="P11" s="22">
        <v>420548</v>
      </c>
      <c r="Q11" s="22">
        <v>340461</v>
      </c>
      <c r="R11" s="22">
        <v>1095844</v>
      </c>
      <c r="S11" s="22"/>
      <c r="T11" s="22"/>
      <c r="U11" s="22"/>
      <c r="V11" s="22"/>
      <c r="W11" s="22">
        <v>3370704</v>
      </c>
      <c r="X11" s="22">
        <v>5250006</v>
      </c>
      <c r="Y11" s="22">
        <v>-1879302</v>
      </c>
      <c r="Z11" s="23">
        <v>-35.796187661499815</v>
      </c>
      <c r="AA11" s="20">
        <v>7000008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81541</v>
      </c>
      <c r="D13" s="20"/>
      <c r="E13" s="21">
        <v>314100</v>
      </c>
      <c r="F13" s="22">
        <v>634100</v>
      </c>
      <c r="G13" s="22"/>
      <c r="H13" s="22">
        <v>81843</v>
      </c>
      <c r="I13" s="22">
        <v>79399</v>
      </c>
      <c r="J13" s="22">
        <v>161242</v>
      </c>
      <c r="K13" s="22">
        <v>79349</v>
      </c>
      <c r="L13" s="22">
        <v>80240</v>
      </c>
      <c r="M13" s="22">
        <v>80937</v>
      </c>
      <c r="N13" s="22">
        <v>240526</v>
      </c>
      <c r="O13" s="22">
        <v>81598</v>
      </c>
      <c r="P13" s="22">
        <v>82250</v>
      </c>
      <c r="Q13" s="22">
        <v>82498</v>
      </c>
      <c r="R13" s="22">
        <v>246346</v>
      </c>
      <c r="S13" s="22"/>
      <c r="T13" s="22"/>
      <c r="U13" s="22"/>
      <c r="V13" s="22"/>
      <c r="W13" s="22">
        <v>648114</v>
      </c>
      <c r="X13" s="22">
        <v>555575</v>
      </c>
      <c r="Y13" s="22">
        <v>92539</v>
      </c>
      <c r="Z13" s="23">
        <v>16.656437024704136</v>
      </c>
      <c r="AA13" s="20">
        <v>634100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20940</v>
      </c>
      <c r="F17" s="22">
        <v>20940</v>
      </c>
      <c r="G17" s="22"/>
      <c r="H17" s="22"/>
      <c r="I17" s="22"/>
      <c r="J17" s="22"/>
      <c r="K17" s="22"/>
      <c r="L17" s="22"/>
      <c r="M17" s="22"/>
      <c r="N17" s="22"/>
      <c r="O17" s="22"/>
      <c r="P17" s="22">
        <v>2174</v>
      </c>
      <c r="Q17" s="22"/>
      <c r="R17" s="22">
        <v>2174</v>
      </c>
      <c r="S17" s="22"/>
      <c r="T17" s="22"/>
      <c r="U17" s="22"/>
      <c r="V17" s="22"/>
      <c r="W17" s="22">
        <v>2174</v>
      </c>
      <c r="X17" s="22">
        <v>15705</v>
      </c>
      <c r="Y17" s="22">
        <v>-13531</v>
      </c>
      <c r="Z17" s="23">
        <v>-86.157274753263295</v>
      </c>
      <c r="AA17" s="20">
        <v>20940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1450304</v>
      </c>
      <c r="D23" s="20"/>
      <c r="E23" s="21">
        <v>1251288</v>
      </c>
      <c r="F23" s="22">
        <v>1251288</v>
      </c>
      <c r="G23" s="22">
        <v>5838</v>
      </c>
      <c r="H23" s="22">
        <v>5190</v>
      </c>
      <c r="I23" s="22">
        <v>600</v>
      </c>
      <c r="J23" s="22">
        <v>11628</v>
      </c>
      <c r="K23" s="22">
        <v>305850</v>
      </c>
      <c r="L23" s="22"/>
      <c r="M23" s="22"/>
      <c r="N23" s="22">
        <v>305850</v>
      </c>
      <c r="O23" s="22">
        <v>364250</v>
      </c>
      <c r="P23" s="22">
        <v>92241</v>
      </c>
      <c r="Q23" s="22">
        <v>194400</v>
      </c>
      <c r="R23" s="22">
        <v>650891</v>
      </c>
      <c r="S23" s="22"/>
      <c r="T23" s="22"/>
      <c r="U23" s="22"/>
      <c r="V23" s="22"/>
      <c r="W23" s="22">
        <v>968369</v>
      </c>
      <c r="X23" s="22">
        <v>938466</v>
      </c>
      <c r="Y23" s="22">
        <v>29903</v>
      </c>
      <c r="Z23" s="23">
        <v>3.1863700975847822</v>
      </c>
      <c r="AA23" s="20">
        <v>1251288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2416000</v>
      </c>
      <c r="D25" s="20"/>
      <c r="E25" s="21">
        <v>1984008</v>
      </c>
      <c r="F25" s="22">
        <v>800004</v>
      </c>
      <c r="G25" s="22"/>
      <c r="H25" s="22">
        <v>296000</v>
      </c>
      <c r="I25" s="22"/>
      <c r="J25" s="22">
        <v>296000</v>
      </c>
      <c r="K25" s="22">
        <v>79045</v>
      </c>
      <c r="L25" s="22">
        <v>572851</v>
      </c>
      <c r="M25" s="22">
        <v>40851</v>
      </c>
      <c r="N25" s="22">
        <v>692747</v>
      </c>
      <c r="O25" s="22"/>
      <c r="P25" s="22">
        <v>643910</v>
      </c>
      <c r="Q25" s="22">
        <v>-938346</v>
      </c>
      <c r="R25" s="22">
        <v>-294436</v>
      </c>
      <c r="S25" s="22"/>
      <c r="T25" s="22"/>
      <c r="U25" s="22"/>
      <c r="V25" s="22"/>
      <c r="W25" s="22">
        <v>694311</v>
      </c>
      <c r="X25" s="22">
        <v>304002</v>
      </c>
      <c r="Y25" s="22">
        <v>390309</v>
      </c>
      <c r="Z25" s="23">
        <v>128.39027374819904</v>
      </c>
      <c r="AA25" s="20">
        <v>800004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9364235</v>
      </c>
      <c r="D32" s="29">
        <f t="shared" ref="D32:Y32" si="0">SUM(D6:D31)</f>
        <v>0</v>
      </c>
      <c r="E32" s="30">
        <f t="shared" si="0"/>
        <v>12201756</v>
      </c>
      <c r="F32" s="31">
        <f t="shared" si="0"/>
        <v>11337752</v>
      </c>
      <c r="G32" s="31">
        <f t="shared" si="0"/>
        <v>373030</v>
      </c>
      <c r="H32" s="31">
        <f t="shared" si="0"/>
        <v>858318</v>
      </c>
      <c r="I32" s="31">
        <f t="shared" si="0"/>
        <v>540892</v>
      </c>
      <c r="J32" s="31">
        <f t="shared" si="0"/>
        <v>1772240</v>
      </c>
      <c r="K32" s="31">
        <f t="shared" si="0"/>
        <v>908267</v>
      </c>
      <c r="L32" s="31">
        <f t="shared" si="0"/>
        <v>1182019</v>
      </c>
      <c r="M32" s="31">
        <f t="shared" si="0"/>
        <v>536282</v>
      </c>
      <c r="N32" s="31">
        <f t="shared" si="0"/>
        <v>2626568</v>
      </c>
      <c r="O32" s="31">
        <f t="shared" si="0"/>
        <v>897229</v>
      </c>
      <c r="P32" s="31">
        <f t="shared" si="0"/>
        <v>1596171</v>
      </c>
      <c r="Q32" s="31">
        <f t="shared" si="0"/>
        <v>-202977</v>
      </c>
      <c r="R32" s="31">
        <f t="shared" si="0"/>
        <v>2290423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6689231</v>
      </c>
      <c r="X32" s="31">
        <f t="shared" si="0"/>
        <v>8287313</v>
      </c>
      <c r="Y32" s="31">
        <f t="shared" si="0"/>
        <v>-1598082</v>
      </c>
      <c r="Z32" s="32">
        <f>+IF(X32&lt;&gt;0,+(Y32/X32)*100,0)</f>
        <v>-19.283475838308508</v>
      </c>
      <c r="AA32" s="29">
        <f>SUM(AA6:AA31)</f>
        <v>11337752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62893171</v>
      </c>
      <c r="D34" s="20"/>
      <c r="E34" s="21">
        <v>67944572</v>
      </c>
      <c r="F34" s="22">
        <v>65024232</v>
      </c>
      <c r="G34" s="22">
        <v>5242142</v>
      </c>
      <c r="H34" s="22">
        <v>5380436</v>
      </c>
      <c r="I34" s="22">
        <v>5411096</v>
      </c>
      <c r="J34" s="22">
        <v>16033674</v>
      </c>
      <c r="K34" s="22">
        <v>5438213</v>
      </c>
      <c r="L34" s="22">
        <v>5525234</v>
      </c>
      <c r="M34" s="22">
        <v>5437436</v>
      </c>
      <c r="N34" s="22">
        <v>16400883</v>
      </c>
      <c r="O34" s="22">
        <v>7448868</v>
      </c>
      <c r="P34" s="22">
        <v>6298709</v>
      </c>
      <c r="Q34" s="22">
        <v>5644137</v>
      </c>
      <c r="R34" s="22">
        <v>19391714</v>
      </c>
      <c r="S34" s="22"/>
      <c r="T34" s="22"/>
      <c r="U34" s="22"/>
      <c r="V34" s="22"/>
      <c r="W34" s="22">
        <v>51826271</v>
      </c>
      <c r="X34" s="22">
        <v>48038092</v>
      </c>
      <c r="Y34" s="22">
        <v>3788179</v>
      </c>
      <c r="Z34" s="23">
        <v>7.8857815585181861</v>
      </c>
      <c r="AA34" s="20">
        <v>65024232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3760008</v>
      </c>
      <c r="F37" s="22"/>
      <c r="G37" s="22"/>
      <c r="H37" s="22">
        <v>550275</v>
      </c>
      <c r="I37" s="22">
        <v>4340</v>
      </c>
      <c r="J37" s="22">
        <v>554615</v>
      </c>
      <c r="K37" s="22">
        <v>21500</v>
      </c>
      <c r="L37" s="22">
        <v>27900</v>
      </c>
      <c r="M37" s="22">
        <v>30297</v>
      </c>
      <c r="N37" s="22">
        <v>79697</v>
      </c>
      <c r="O37" s="22">
        <v>550000</v>
      </c>
      <c r="P37" s="22">
        <v>-1184312</v>
      </c>
      <c r="Q37" s="22"/>
      <c r="R37" s="22">
        <v>-634312</v>
      </c>
      <c r="S37" s="22"/>
      <c r="T37" s="22"/>
      <c r="U37" s="22"/>
      <c r="V37" s="22"/>
      <c r="W37" s="22"/>
      <c r="X37" s="22">
        <v>-940002</v>
      </c>
      <c r="Y37" s="22">
        <v>940002</v>
      </c>
      <c r="Z37" s="23">
        <v>-100</v>
      </c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605431</v>
      </c>
      <c r="F38" s="22">
        <v>605431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454068</v>
      </c>
      <c r="Y38" s="22">
        <v>-454068</v>
      </c>
      <c r="Z38" s="23">
        <v>-100</v>
      </c>
      <c r="AA38" s="20">
        <v>605431</v>
      </c>
    </row>
    <row r="39" spans="1:27" x14ac:dyDescent="0.25">
      <c r="A39" s="19" t="s">
        <v>65</v>
      </c>
      <c r="B39" s="15" t="s">
        <v>32</v>
      </c>
      <c r="C39" s="20">
        <v>1440045</v>
      </c>
      <c r="D39" s="20"/>
      <c r="E39" s="21">
        <v>12271872</v>
      </c>
      <c r="F39" s="22"/>
      <c r="G39" s="22">
        <v>111532</v>
      </c>
      <c r="H39" s="22">
        <v>111532</v>
      </c>
      <c r="I39" s="22">
        <v>107935</v>
      </c>
      <c r="J39" s="22">
        <v>330999</v>
      </c>
      <c r="K39" s="22">
        <v>102281</v>
      </c>
      <c r="L39" s="22">
        <v>97655</v>
      </c>
      <c r="M39" s="22">
        <v>100910</v>
      </c>
      <c r="N39" s="22">
        <v>300846</v>
      </c>
      <c r="O39" s="22">
        <v>100910</v>
      </c>
      <c r="P39" s="22">
        <v>94400</v>
      </c>
      <c r="Q39" s="22">
        <v>100910</v>
      </c>
      <c r="R39" s="22">
        <v>296220</v>
      </c>
      <c r="S39" s="22"/>
      <c r="T39" s="22"/>
      <c r="U39" s="22"/>
      <c r="V39" s="22"/>
      <c r="W39" s="22">
        <v>928065</v>
      </c>
      <c r="X39" s="22">
        <v>-3067968</v>
      </c>
      <c r="Y39" s="22">
        <v>3996033</v>
      </c>
      <c r="Z39" s="23">
        <v>-130.25015254396394</v>
      </c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>
        <v>2000000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2000000</v>
      </c>
      <c r="Y40" s="22">
        <v>-2000000</v>
      </c>
      <c r="Z40" s="23">
        <v>-100</v>
      </c>
      <c r="AA40" s="20">
        <v>2000000</v>
      </c>
    </row>
    <row r="41" spans="1:27" x14ac:dyDescent="0.25">
      <c r="A41" s="19" t="s">
        <v>66</v>
      </c>
      <c r="B41" s="15" t="s">
        <v>32</v>
      </c>
      <c r="C41" s="20">
        <v>2531757</v>
      </c>
      <c r="D41" s="20"/>
      <c r="E41" s="21">
        <v>5002072</v>
      </c>
      <c r="F41" s="22">
        <v>9745072</v>
      </c>
      <c r="G41" s="22">
        <v>765288</v>
      </c>
      <c r="H41" s="22">
        <v>30275</v>
      </c>
      <c r="I41" s="22">
        <v>137148</v>
      </c>
      <c r="J41" s="22">
        <v>932711</v>
      </c>
      <c r="K41" s="22">
        <v>32511</v>
      </c>
      <c r="L41" s="22">
        <v>122045</v>
      </c>
      <c r="M41" s="22">
        <v>126447</v>
      </c>
      <c r="N41" s="22">
        <v>281003</v>
      </c>
      <c r="O41" s="22">
        <v>17954</v>
      </c>
      <c r="P41" s="22">
        <v>1767961</v>
      </c>
      <c r="Q41" s="22">
        <v>196319</v>
      </c>
      <c r="R41" s="22">
        <v>1982234</v>
      </c>
      <c r="S41" s="22"/>
      <c r="T41" s="22"/>
      <c r="U41" s="22"/>
      <c r="V41" s="22"/>
      <c r="W41" s="22">
        <v>3195948</v>
      </c>
      <c r="X41" s="22">
        <v>8494560</v>
      </c>
      <c r="Y41" s="22">
        <v>-5298612</v>
      </c>
      <c r="Z41" s="23">
        <v>-62.376532745663106</v>
      </c>
      <c r="AA41" s="20">
        <v>9745072</v>
      </c>
    </row>
    <row r="42" spans="1:27" x14ac:dyDescent="0.25">
      <c r="A42" s="19" t="s">
        <v>67</v>
      </c>
      <c r="B42" s="15" t="s">
        <v>32</v>
      </c>
      <c r="C42" s="20">
        <v>147200</v>
      </c>
      <c r="D42" s="20"/>
      <c r="E42" s="21">
        <v>110004</v>
      </c>
      <c r="F42" s="22">
        <v>110004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82503</v>
      </c>
      <c r="Y42" s="22">
        <v>-82503</v>
      </c>
      <c r="Z42" s="23">
        <v>-100</v>
      </c>
      <c r="AA42" s="20">
        <v>110004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1961000</v>
      </c>
      <c r="F43" s="22">
        <v>1961000</v>
      </c>
      <c r="G43" s="22"/>
      <c r="H43" s="22"/>
      <c r="I43" s="22"/>
      <c r="J43" s="22"/>
      <c r="K43" s="22"/>
      <c r="L43" s="22"/>
      <c r="M43" s="22"/>
      <c r="N43" s="22"/>
      <c r="O43" s="22"/>
      <c r="P43" s="22">
        <v>235038</v>
      </c>
      <c r="Q43" s="22"/>
      <c r="R43" s="22">
        <v>235038</v>
      </c>
      <c r="S43" s="22"/>
      <c r="T43" s="22"/>
      <c r="U43" s="22"/>
      <c r="V43" s="22"/>
      <c r="W43" s="22">
        <v>235038</v>
      </c>
      <c r="X43" s="22">
        <v>1470753</v>
      </c>
      <c r="Y43" s="22">
        <v>-1235715</v>
      </c>
      <c r="Z43" s="23">
        <v>-84.01920648810507</v>
      </c>
      <c r="AA43" s="20">
        <v>1961000</v>
      </c>
    </row>
    <row r="44" spans="1:27" x14ac:dyDescent="0.25">
      <c r="A44" s="19" t="s">
        <v>69</v>
      </c>
      <c r="B44" s="15" t="s">
        <v>32</v>
      </c>
      <c r="C44" s="20">
        <v>3448141</v>
      </c>
      <c r="D44" s="20"/>
      <c r="E44" s="21">
        <v>6219600</v>
      </c>
      <c r="F44" s="22">
        <v>6996348</v>
      </c>
      <c r="G44" s="22">
        <v>197270</v>
      </c>
      <c r="H44" s="22">
        <v>45239</v>
      </c>
      <c r="I44" s="22">
        <v>161404</v>
      </c>
      <c r="J44" s="22">
        <v>403913</v>
      </c>
      <c r="K44" s="22">
        <v>259998</v>
      </c>
      <c r="L44" s="22">
        <v>284994</v>
      </c>
      <c r="M44" s="22">
        <v>271233</v>
      </c>
      <c r="N44" s="22">
        <v>816225</v>
      </c>
      <c r="O44" s="22">
        <v>273642</v>
      </c>
      <c r="P44" s="22">
        <v>160882</v>
      </c>
      <c r="Q44" s="22">
        <v>331649</v>
      </c>
      <c r="R44" s="22">
        <v>766173</v>
      </c>
      <c r="S44" s="22"/>
      <c r="T44" s="22"/>
      <c r="U44" s="22"/>
      <c r="V44" s="22"/>
      <c r="W44" s="22">
        <v>1986311</v>
      </c>
      <c r="X44" s="22">
        <v>5441448</v>
      </c>
      <c r="Y44" s="22">
        <v>-3455137</v>
      </c>
      <c r="Z44" s="23">
        <v>-63.496646480863184</v>
      </c>
      <c r="AA44" s="20">
        <v>6996348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70460314</v>
      </c>
      <c r="D47" s="29">
        <f t="shared" ref="D47:Y47" si="1">SUM(D34:D46)</f>
        <v>0</v>
      </c>
      <c r="E47" s="30">
        <f t="shared" si="1"/>
        <v>97874559</v>
      </c>
      <c r="F47" s="31">
        <f t="shared" si="1"/>
        <v>86442087</v>
      </c>
      <c r="G47" s="31">
        <f t="shared" si="1"/>
        <v>6316232</v>
      </c>
      <c r="H47" s="31">
        <f t="shared" si="1"/>
        <v>6117757</v>
      </c>
      <c r="I47" s="31">
        <f t="shared" si="1"/>
        <v>5821923</v>
      </c>
      <c r="J47" s="31">
        <f t="shared" si="1"/>
        <v>18255912</v>
      </c>
      <c r="K47" s="31">
        <f t="shared" si="1"/>
        <v>5854503</v>
      </c>
      <c r="L47" s="31">
        <f t="shared" si="1"/>
        <v>6057828</v>
      </c>
      <c r="M47" s="31">
        <f t="shared" si="1"/>
        <v>5966323</v>
      </c>
      <c r="N47" s="31">
        <f t="shared" si="1"/>
        <v>17878654</v>
      </c>
      <c r="O47" s="31">
        <f t="shared" si="1"/>
        <v>8391374</v>
      </c>
      <c r="P47" s="31">
        <f t="shared" si="1"/>
        <v>7372678</v>
      </c>
      <c r="Q47" s="31">
        <f t="shared" si="1"/>
        <v>6273015</v>
      </c>
      <c r="R47" s="31">
        <f t="shared" si="1"/>
        <v>22037067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58171633</v>
      </c>
      <c r="X47" s="31">
        <f t="shared" si="1"/>
        <v>61973454</v>
      </c>
      <c r="Y47" s="31">
        <f t="shared" si="1"/>
        <v>-3801821</v>
      </c>
      <c r="Z47" s="32">
        <f>+IF(X47&lt;&gt;0,+(Y47/X47)*100,0)</f>
        <v>-6.1345959513568502</v>
      </c>
      <c r="AA47" s="29">
        <f>SUM(AA34:AA46)</f>
        <v>86442087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-61096079</v>
      </c>
      <c r="D48" s="39">
        <f t="shared" si="2"/>
        <v>0</v>
      </c>
      <c r="E48" s="40">
        <f t="shared" si="2"/>
        <v>-85672803</v>
      </c>
      <c r="F48" s="41">
        <f t="shared" si="2"/>
        <v>-75104335</v>
      </c>
      <c r="G48" s="41">
        <f t="shared" si="2"/>
        <v>-5943202</v>
      </c>
      <c r="H48" s="41">
        <f t="shared" si="2"/>
        <v>-5259439</v>
      </c>
      <c r="I48" s="41">
        <f t="shared" si="2"/>
        <v>-5281031</v>
      </c>
      <c r="J48" s="41">
        <f t="shared" si="2"/>
        <v>-16483672</v>
      </c>
      <c r="K48" s="41">
        <f t="shared" si="2"/>
        <v>-4946236</v>
      </c>
      <c r="L48" s="41">
        <f t="shared" si="2"/>
        <v>-4875809</v>
      </c>
      <c r="M48" s="41">
        <f t="shared" si="2"/>
        <v>-5430041</v>
      </c>
      <c r="N48" s="41">
        <f t="shared" si="2"/>
        <v>-15252086</v>
      </c>
      <c r="O48" s="41">
        <f t="shared" si="2"/>
        <v>-7494145</v>
      </c>
      <c r="P48" s="41">
        <f t="shared" si="2"/>
        <v>-5776507</v>
      </c>
      <c r="Q48" s="41">
        <f t="shared" si="2"/>
        <v>-6475992</v>
      </c>
      <c r="R48" s="41">
        <f t="shared" si="2"/>
        <v>-19746644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-51482402</v>
      </c>
      <c r="X48" s="41">
        <f t="shared" si="2"/>
        <v>-53686141</v>
      </c>
      <c r="Y48" s="41">
        <f t="shared" si="2"/>
        <v>2203739</v>
      </c>
      <c r="Z48" s="42">
        <f>+IF(X48&lt;&gt;0,+(Y48/X48)*100,0)</f>
        <v>-4.1048564097762208</v>
      </c>
      <c r="AA48" s="39">
        <f>+AA32-AA47</f>
        <v>-75104335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-61096079</v>
      </c>
      <c r="D51" s="48">
        <f t="shared" si="3"/>
        <v>0</v>
      </c>
      <c r="E51" s="49">
        <f t="shared" si="3"/>
        <v>-85672803</v>
      </c>
      <c r="F51" s="50">
        <f t="shared" si="3"/>
        <v>-75104335</v>
      </c>
      <c r="G51" s="50">
        <f t="shared" si="3"/>
        <v>-5943202</v>
      </c>
      <c r="H51" s="50">
        <f t="shared" si="3"/>
        <v>-5259439</v>
      </c>
      <c r="I51" s="50">
        <f t="shared" si="3"/>
        <v>-5281031</v>
      </c>
      <c r="J51" s="50">
        <f t="shared" si="3"/>
        <v>-16483672</v>
      </c>
      <c r="K51" s="50">
        <f t="shared" si="3"/>
        <v>-4946236</v>
      </c>
      <c r="L51" s="50">
        <f t="shared" si="3"/>
        <v>-4875809</v>
      </c>
      <c r="M51" s="50">
        <f t="shared" si="3"/>
        <v>-5430041</v>
      </c>
      <c r="N51" s="50">
        <f t="shared" si="3"/>
        <v>-15252086</v>
      </c>
      <c r="O51" s="50">
        <f t="shared" si="3"/>
        <v>-7494145</v>
      </c>
      <c r="P51" s="50">
        <f t="shared" si="3"/>
        <v>-5776507</v>
      </c>
      <c r="Q51" s="50">
        <f t="shared" si="3"/>
        <v>-6475992</v>
      </c>
      <c r="R51" s="50">
        <f t="shared" si="3"/>
        <v>-19746644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-51482402</v>
      </c>
      <c r="X51" s="50">
        <f t="shared" si="3"/>
        <v>-53686141</v>
      </c>
      <c r="Y51" s="50">
        <f t="shared" si="3"/>
        <v>2203739</v>
      </c>
      <c r="Z51" s="51">
        <f>+IF(X51&lt;&gt;0,+(Y51/X51)*100,0)</f>
        <v>-4.1048564097762208</v>
      </c>
      <c r="AA51" s="48">
        <f>SUM(AA48:AA50)</f>
        <v>-75104335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-61096079</v>
      </c>
      <c r="D53" s="54">
        <f>+D51-D52</f>
        <v>0</v>
      </c>
      <c r="E53" s="55">
        <f t="shared" si="4"/>
        <v>-85672803</v>
      </c>
      <c r="F53" s="56">
        <f t="shared" si="4"/>
        <v>-75104335</v>
      </c>
      <c r="G53" s="56">
        <f t="shared" si="4"/>
        <v>-5943202</v>
      </c>
      <c r="H53" s="56">
        <f t="shared" si="4"/>
        <v>-5259439</v>
      </c>
      <c r="I53" s="56">
        <f t="shared" si="4"/>
        <v>-5281031</v>
      </c>
      <c r="J53" s="56">
        <f t="shared" si="4"/>
        <v>-16483672</v>
      </c>
      <c r="K53" s="56">
        <f t="shared" si="4"/>
        <v>-4946236</v>
      </c>
      <c r="L53" s="56">
        <f t="shared" si="4"/>
        <v>-4875809</v>
      </c>
      <c r="M53" s="56">
        <f t="shared" si="4"/>
        <v>-5430041</v>
      </c>
      <c r="N53" s="56">
        <f t="shared" si="4"/>
        <v>-15252086</v>
      </c>
      <c r="O53" s="56">
        <f t="shared" si="4"/>
        <v>-7494145</v>
      </c>
      <c r="P53" s="56">
        <f t="shared" si="4"/>
        <v>-5776507</v>
      </c>
      <c r="Q53" s="56">
        <f t="shared" si="4"/>
        <v>-6475992</v>
      </c>
      <c r="R53" s="56">
        <f t="shared" si="4"/>
        <v>-19746644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-51482402</v>
      </c>
      <c r="X53" s="56">
        <f t="shared" si="4"/>
        <v>-53686141</v>
      </c>
      <c r="Y53" s="56">
        <f t="shared" si="4"/>
        <v>2203739</v>
      </c>
      <c r="Z53" s="57">
        <f>+IF(X53&lt;&gt;0,+(Y53/X53)*100,0)</f>
        <v>-4.1048564097762208</v>
      </c>
      <c r="AA53" s="54">
        <f>+AA51-AA52</f>
        <v>-75104335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-61096079</v>
      </c>
      <c r="D56" s="48">
        <f>SUM(D53:D55)</f>
        <v>0</v>
      </c>
      <c r="E56" s="49">
        <f t="shared" si="5"/>
        <v>-85672803</v>
      </c>
      <c r="F56" s="50">
        <f t="shared" si="5"/>
        <v>-75104335</v>
      </c>
      <c r="G56" s="50">
        <f t="shared" si="5"/>
        <v>-5943202</v>
      </c>
      <c r="H56" s="50">
        <f t="shared" si="5"/>
        <v>-5259439</v>
      </c>
      <c r="I56" s="50">
        <f t="shared" si="5"/>
        <v>-5281031</v>
      </c>
      <c r="J56" s="50">
        <f t="shared" si="5"/>
        <v>-16483672</v>
      </c>
      <c r="K56" s="50">
        <f t="shared" si="5"/>
        <v>-4946236</v>
      </c>
      <c r="L56" s="50">
        <f t="shared" si="5"/>
        <v>-4875809</v>
      </c>
      <c r="M56" s="50">
        <f t="shared" si="5"/>
        <v>-5430041</v>
      </c>
      <c r="N56" s="50">
        <f t="shared" si="5"/>
        <v>-15252086</v>
      </c>
      <c r="O56" s="50">
        <f t="shared" si="5"/>
        <v>-7494145</v>
      </c>
      <c r="P56" s="50">
        <f t="shared" si="5"/>
        <v>-5776507</v>
      </c>
      <c r="Q56" s="50">
        <f t="shared" si="5"/>
        <v>-6475992</v>
      </c>
      <c r="R56" s="50">
        <f t="shared" si="5"/>
        <v>-19746644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-51482402</v>
      </c>
      <c r="X56" s="50">
        <f t="shared" si="5"/>
        <v>-53686141</v>
      </c>
      <c r="Y56" s="50">
        <f t="shared" si="5"/>
        <v>2203739</v>
      </c>
      <c r="Z56" s="51">
        <f>+IF(X56&lt;&gt;0,+(Y56/X56)*100,0)</f>
        <v>-4.1048564097762208</v>
      </c>
      <c r="AA56" s="48">
        <f>SUM(AA53:AA55)</f>
        <v>-75104335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-61096079</v>
      </c>
      <c r="D59" s="65">
        <f>SUM(D56:D58)</f>
        <v>0</v>
      </c>
      <c r="E59" s="66">
        <f t="shared" si="6"/>
        <v>-85672803</v>
      </c>
      <c r="F59" s="67">
        <f t="shared" si="6"/>
        <v>-75104335</v>
      </c>
      <c r="G59" s="67">
        <f t="shared" si="6"/>
        <v>-5943202</v>
      </c>
      <c r="H59" s="67">
        <f t="shared" si="6"/>
        <v>-5259439</v>
      </c>
      <c r="I59" s="67">
        <f t="shared" si="6"/>
        <v>-5281031</v>
      </c>
      <c r="J59" s="67">
        <f t="shared" si="6"/>
        <v>-16483672</v>
      </c>
      <c r="K59" s="67">
        <f t="shared" si="6"/>
        <v>-4946236</v>
      </c>
      <c r="L59" s="67">
        <f t="shared" si="6"/>
        <v>-4875809</v>
      </c>
      <c r="M59" s="67">
        <f t="shared" si="6"/>
        <v>-5430041</v>
      </c>
      <c r="N59" s="67">
        <f t="shared" si="6"/>
        <v>-15252086</v>
      </c>
      <c r="O59" s="67">
        <f t="shared" si="6"/>
        <v>-7494145</v>
      </c>
      <c r="P59" s="67">
        <f t="shared" si="6"/>
        <v>-5776507</v>
      </c>
      <c r="Q59" s="67">
        <f t="shared" si="6"/>
        <v>-6475992</v>
      </c>
      <c r="R59" s="67">
        <f t="shared" si="6"/>
        <v>-19746644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-51482402</v>
      </c>
      <c r="X59" s="67">
        <f t="shared" si="6"/>
        <v>-53686141</v>
      </c>
      <c r="Y59" s="67">
        <f t="shared" si="6"/>
        <v>2203739</v>
      </c>
      <c r="Z59" s="68">
        <f>+IF(X59&lt;&gt;0,+(Y59/X59)*100,0)</f>
        <v>-4.1048564097762208</v>
      </c>
      <c r="AA59" s="65">
        <f>SUM(AA56:AA58)</f>
        <v>-75104335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1084860</v>
      </c>
      <c r="D9" s="20"/>
      <c r="E9" s="21">
        <v>1500000</v>
      </c>
      <c r="F9" s="22">
        <v>2800000</v>
      </c>
      <c r="G9" s="22">
        <v>94657</v>
      </c>
      <c r="H9" s="22">
        <v>94657</v>
      </c>
      <c r="I9" s="22">
        <v>94657</v>
      </c>
      <c r="J9" s="22">
        <v>283971</v>
      </c>
      <c r="K9" s="22"/>
      <c r="L9" s="22">
        <v>95152</v>
      </c>
      <c r="M9" s="22">
        <v>95398</v>
      </c>
      <c r="N9" s="22">
        <v>190550</v>
      </c>
      <c r="O9" s="22">
        <v>94657</v>
      </c>
      <c r="P9" s="22">
        <v>95420</v>
      </c>
      <c r="Q9" s="22">
        <v>189314</v>
      </c>
      <c r="R9" s="22">
        <v>379391</v>
      </c>
      <c r="S9" s="22"/>
      <c r="T9" s="22"/>
      <c r="U9" s="22"/>
      <c r="V9" s="22"/>
      <c r="W9" s="22">
        <v>853912</v>
      </c>
      <c r="X9" s="22">
        <v>1994997</v>
      </c>
      <c r="Y9" s="22">
        <v>-1141085</v>
      </c>
      <c r="Z9" s="23">
        <v>-57.197329118790648</v>
      </c>
      <c r="AA9" s="20">
        <v>2800000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>
        <v>284</v>
      </c>
      <c r="P25" s="22"/>
      <c r="Q25" s="22"/>
      <c r="R25" s="22">
        <v>284</v>
      </c>
      <c r="S25" s="22"/>
      <c r="T25" s="22"/>
      <c r="U25" s="22"/>
      <c r="V25" s="22"/>
      <c r="W25" s="22">
        <v>284</v>
      </c>
      <c r="X25" s="22"/>
      <c r="Y25" s="22">
        <v>284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1084860</v>
      </c>
      <c r="D32" s="29">
        <f t="shared" ref="D32:Y32" si="0">SUM(D6:D31)</f>
        <v>0</v>
      </c>
      <c r="E32" s="30">
        <f t="shared" si="0"/>
        <v>1500000</v>
      </c>
      <c r="F32" s="31">
        <f t="shared" si="0"/>
        <v>2800000</v>
      </c>
      <c r="G32" s="31">
        <f t="shared" si="0"/>
        <v>94657</v>
      </c>
      <c r="H32" s="31">
        <f t="shared" si="0"/>
        <v>94657</v>
      </c>
      <c r="I32" s="31">
        <f t="shared" si="0"/>
        <v>94657</v>
      </c>
      <c r="J32" s="31">
        <f t="shared" si="0"/>
        <v>283971</v>
      </c>
      <c r="K32" s="31">
        <f t="shared" si="0"/>
        <v>0</v>
      </c>
      <c r="L32" s="31">
        <f t="shared" si="0"/>
        <v>95152</v>
      </c>
      <c r="M32" s="31">
        <f t="shared" si="0"/>
        <v>95398</v>
      </c>
      <c r="N32" s="31">
        <f t="shared" si="0"/>
        <v>190550</v>
      </c>
      <c r="O32" s="31">
        <f t="shared" si="0"/>
        <v>94941</v>
      </c>
      <c r="P32" s="31">
        <f t="shared" si="0"/>
        <v>95420</v>
      </c>
      <c r="Q32" s="31">
        <f t="shared" si="0"/>
        <v>189314</v>
      </c>
      <c r="R32" s="31">
        <f t="shared" si="0"/>
        <v>379675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854196</v>
      </c>
      <c r="X32" s="31">
        <f t="shared" si="0"/>
        <v>1994997</v>
      </c>
      <c r="Y32" s="31">
        <f t="shared" si="0"/>
        <v>-1140801</v>
      </c>
      <c r="Z32" s="32">
        <f>+IF(X32&lt;&gt;0,+(Y32/X32)*100,0)</f>
        <v>-57.183093508411289</v>
      </c>
      <c r="AA32" s="29">
        <f>SUM(AA6:AA31)</f>
        <v>2800000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620700</v>
      </c>
      <c r="F38" s="22">
        <v>1779340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1624165</v>
      </c>
      <c r="Y38" s="22">
        <v>-1624165</v>
      </c>
      <c r="Z38" s="23">
        <v>-100</v>
      </c>
      <c r="AA38" s="20">
        <v>1779340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620700</v>
      </c>
      <c r="F47" s="31">
        <f t="shared" si="1"/>
        <v>1779340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1624165</v>
      </c>
      <c r="Y47" s="31">
        <f t="shared" si="1"/>
        <v>-1624165</v>
      </c>
      <c r="Z47" s="32">
        <f>+IF(X47&lt;&gt;0,+(Y47/X47)*100,0)</f>
        <v>-100</v>
      </c>
      <c r="AA47" s="29">
        <f>SUM(AA34:AA46)</f>
        <v>1779340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1084860</v>
      </c>
      <c r="D48" s="39">
        <f t="shared" si="2"/>
        <v>0</v>
      </c>
      <c r="E48" s="40">
        <f t="shared" si="2"/>
        <v>879300</v>
      </c>
      <c r="F48" s="41">
        <f t="shared" si="2"/>
        <v>1020660</v>
      </c>
      <c r="G48" s="41">
        <f t="shared" si="2"/>
        <v>94657</v>
      </c>
      <c r="H48" s="41">
        <f t="shared" si="2"/>
        <v>94657</v>
      </c>
      <c r="I48" s="41">
        <f t="shared" si="2"/>
        <v>94657</v>
      </c>
      <c r="J48" s="41">
        <f t="shared" si="2"/>
        <v>283971</v>
      </c>
      <c r="K48" s="41">
        <f t="shared" si="2"/>
        <v>0</v>
      </c>
      <c r="L48" s="41">
        <f t="shared" si="2"/>
        <v>95152</v>
      </c>
      <c r="M48" s="41">
        <f t="shared" si="2"/>
        <v>95398</v>
      </c>
      <c r="N48" s="41">
        <f t="shared" si="2"/>
        <v>190550</v>
      </c>
      <c r="O48" s="41">
        <f t="shared" si="2"/>
        <v>94941</v>
      </c>
      <c r="P48" s="41">
        <f t="shared" si="2"/>
        <v>95420</v>
      </c>
      <c r="Q48" s="41">
        <f t="shared" si="2"/>
        <v>189314</v>
      </c>
      <c r="R48" s="41">
        <f t="shared" si="2"/>
        <v>379675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854196</v>
      </c>
      <c r="X48" s="41">
        <f t="shared" si="2"/>
        <v>370832</v>
      </c>
      <c r="Y48" s="41">
        <f t="shared" si="2"/>
        <v>483364</v>
      </c>
      <c r="Z48" s="42">
        <f>+IF(X48&lt;&gt;0,+(Y48/X48)*100,0)</f>
        <v>130.34581697372397</v>
      </c>
      <c r="AA48" s="39">
        <f>+AA32-AA47</f>
        <v>1020660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1084860</v>
      </c>
      <c r="D51" s="48">
        <f t="shared" si="3"/>
        <v>0</v>
      </c>
      <c r="E51" s="49">
        <f t="shared" si="3"/>
        <v>879300</v>
      </c>
      <c r="F51" s="50">
        <f t="shared" si="3"/>
        <v>1020660</v>
      </c>
      <c r="G51" s="50">
        <f t="shared" si="3"/>
        <v>94657</v>
      </c>
      <c r="H51" s="50">
        <f t="shared" si="3"/>
        <v>94657</v>
      </c>
      <c r="I51" s="50">
        <f t="shared" si="3"/>
        <v>94657</v>
      </c>
      <c r="J51" s="50">
        <f t="shared" si="3"/>
        <v>283971</v>
      </c>
      <c r="K51" s="50">
        <f t="shared" si="3"/>
        <v>0</v>
      </c>
      <c r="L51" s="50">
        <f t="shared" si="3"/>
        <v>95152</v>
      </c>
      <c r="M51" s="50">
        <f t="shared" si="3"/>
        <v>95398</v>
      </c>
      <c r="N51" s="50">
        <f t="shared" si="3"/>
        <v>190550</v>
      </c>
      <c r="O51" s="50">
        <f t="shared" si="3"/>
        <v>94941</v>
      </c>
      <c r="P51" s="50">
        <f t="shared" si="3"/>
        <v>95420</v>
      </c>
      <c r="Q51" s="50">
        <f t="shared" si="3"/>
        <v>189314</v>
      </c>
      <c r="R51" s="50">
        <f t="shared" si="3"/>
        <v>379675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854196</v>
      </c>
      <c r="X51" s="50">
        <f t="shared" si="3"/>
        <v>370832</v>
      </c>
      <c r="Y51" s="50">
        <f t="shared" si="3"/>
        <v>483364</v>
      </c>
      <c r="Z51" s="51">
        <f>+IF(X51&lt;&gt;0,+(Y51/X51)*100,0)</f>
        <v>130.34581697372397</v>
      </c>
      <c r="AA51" s="48">
        <f>SUM(AA48:AA50)</f>
        <v>1020660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1084860</v>
      </c>
      <c r="D53" s="54">
        <f>+D51-D52</f>
        <v>0</v>
      </c>
      <c r="E53" s="55">
        <f t="shared" si="4"/>
        <v>879300</v>
      </c>
      <c r="F53" s="56">
        <f t="shared" si="4"/>
        <v>1020660</v>
      </c>
      <c r="G53" s="56">
        <f t="shared" si="4"/>
        <v>94657</v>
      </c>
      <c r="H53" s="56">
        <f t="shared" si="4"/>
        <v>94657</v>
      </c>
      <c r="I53" s="56">
        <f t="shared" si="4"/>
        <v>94657</v>
      </c>
      <c r="J53" s="56">
        <f t="shared" si="4"/>
        <v>283971</v>
      </c>
      <c r="K53" s="56">
        <f t="shared" si="4"/>
        <v>0</v>
      </c>
      <c r="L53" s="56">
        <f t="shared" si="4"/>
        <v>95152</v>
      </c>
      <c r="M53" s="56">
        <f t="shared" si="4"/>
        <v>95398</v>
      </c>
      <c r="N53" s="56">
        <f t="shared" si="4"/>
        <v>190550</v>
      </c>
      <c r="O53" s="56">
        <f t="shared" si="4"/>
        <v>94941</v>
      </c>
      <c r="P53" s="56">
        <f t="shared" si="4"/>
        <v>95420</v>
      </c>
      <c r="Q53" s="56">
        <f t="shared" si="4"/>
        <v>189314</v>
      </c>
      <c r="R53" s="56">
        <f t="shared" si="4"/>
        <v>379675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854196</v>
      </c>
      <c r="X53" s="56">
        <f t="shared" si="4"/>
        <v>370832</v>
      </c>
      <c r="Y53" s="56">
        <f t="shared" si="4"/>
        <v>483364</v>
      </c>
      <c r="Z53" s="57">
        <f>+IF(X53&lt;&gt;0,+(Y53/X53)*100,0)</f>
        <v>130.34581697372397</v>
      </c>
      <c r="AA53" s="54">
        <f>+AA51-AA52</f>
        <v>1020660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1084860</v>
      </c>
      <c r="D56" s="48">
        <f>SUM(D53:D55)</f>
        <v>0</v>
      </c>
      <c r="E56" s="49">
        <f t="shared" si="5"/>
        <v>879300</v>
      </c>
      <c r="F56" s="50">
        <f t="shared" si="5"/>
        <v>1020660</v>
      </c>
      <c r="G56" s="50">
        <f t="shared" si="5"/>
        <v>94657</v>
      </c>
      <c r="H56" s="50">
        <f t="shared" si="5"/>
        <v>94657</v>
      </c>
      <c r="I56" s="50">
        <f t="shared" si="5"/>
        <v>94657</v>
      </c>
      <c r="J56" s="50">
        <f t="shared" si="5"/>
        <v>283971</v>
      </c>
      <c r="K56" s="50">
        <f t="shared" si="5"/>
        <v>0</v>
      </c>
      <c r="L56" s="50">
        <f t="shared" si="5"/>
        <v>95152</v>
      </c>
      <c r="M56" s="50">
        <f t="shared" si="5"/>
        <v>95398</v>
      </c>
      <c r="N56" s="50">
        <f t="shared" si="5"/>
        <v>190550</v>
      </c>
      <c r="O56" s="50">
        <f t="shared" si="5"/>
        <v>94941</v>
      </c>
      <c r="P56" s="50">
        <f t="shared" si="5"/>
        <v>95420</v>
      </c>
      <c r="Q56" s="50">
        <f t="shared" si="5"/>
        <v>189314</v>
      </c>
      <c r="R56" s="50">
        <f t="shared" si="5"/>
        <v>379675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854196</v>
      </c>
      <c r="X56" s="50">
        <f t="shared" si="5"/>
        <v>370832</v>
      </c>
      <c r="Y56" s="50">
        <f t="shared" si="5"/>
        <v>483364</v>
      </c>
      <c r="Z56" s="51">
        <f>+IF(X56&lt;&gt;0,+(Y56/X56)*100,0)</f>
        <v>130.34581697372397</v>
      </c>
      <c r="AA56" s="48">
        <f>SUM(AA53:AA55)</f>
        <v>1020660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1084860</v>
      </c>
      <c r="D59" s="65">
        <f>SUM(D56:D58)</f>
        <v>0</v>
      </c>
      <c r="E59" s="66">
        <f t="shared" si="6"/>
        <v>879300</v>
      </c>
      <c r="F59" s="67">
        <f t="shared" si="6"/>
        <v>1020660</v>
      </c>
      <c r="G59" s="67">
        <f t="shared" si="6"/>
        <v>94657</v>
      </c>
      <c r="H59" s="67">
        <f t="shared" si="6"/>
        <v>94657</v>
      </c>
      <c r="I59" s="67">
        <f t="shared" si="6"/>
        <v>94657</v>
      </c>
      <c r="J59" s="67">
        <f t="shared" si="6"/>
        <v>283971</v>
      </c>
      <c r="K59" s="67">
        <f t="shared" si="6"/>
        <v>0</v>
      </c>
      <c r="L59" s="67">
        <f t="shared" si="6"/>
        <v>95152</v>
      </c>
      <c r="M59" s="67">
        <f t="shared" si="6"/>
        <v>95398</v>
      </c>
      <c r="N59" s="67">
        <f t="shared" si="6"/>
        <v>190550</v>
      </c>
      <c r="O59" s="67">
        <f t="shared" si="6"/>
        <v>94941</v>
      </c>
      <c r="P59" s="67">
        <f t="shared" si="6"/>
        <v>95420</v>
      </c>
      <c r="Q59" s="67">
        <f t="shared" si="6"/>
        <v>189314</v>
      </c>
      <c r="R59" s="67">
        <f t="shared" si="6"/>
        <v>379675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854196</v>
      </c>
      <c r="X59" s="67">
        <f t="shared" si="6"/>
        <v>370832</v>
      </c>
      <c r="Y59" s="67">
        <f t="shared" si="6"/>
        <v>483364</v>
      </c>
      <c r="Z59" s="68">
        <f>+IF(X59&lt;&gt;0,+(Y59/X59)*100,0)</f>
        <v>130.34581697372397</v>
      </c>
      <c r="AA59" s="65">
        <f>SUM(AA56:AA58)</f>
        <v>1020660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630384</v>
      </c>
      <c r="D9" s="20"/>
      <c r="E9" s="21">
        <v>412851</v>
      </c>
      <c r="F9" s="22">
        <v>412850</v>
      </c>
      <c r="G9" s="22"/>
      <c r="H9" s="22"/>
      <c r="I9" s="22">
        <v>107840</v>
      </c>
      <c r="J9" s="22">
        <v>107840</v>
      </c>
      <c r="K9" s="22"/>
      <c r="L9" s="22"/>
      <c r="M9" s="22">
        <v>215681</v>
      </c>
      <c r="N9" s="22">
        <v>215681</v>
      </c>
      <c r="O9" s="22">
        <v>53920</v>
      </c>
      <c r="P9" s="22">
        <v>53920</v>
      </c>
      <c r="Q9" s="22">
        <v>53920</v>
      </c>
      <c r="R9" s="22">
        <v>161760</v>
      </c>
      <c r="S9" s="22"/>
      <c r="T9" s="22"/>
      <c r="U9" s="22"/>
      <c r="V9" s="22"/>
      <c r="W9" s="22">
        <v>485281</v>
      </c>
      <c r="X9" s="22">
        <v>294157</v>
      </c>
      <c r="Y9" s="22">
        <v>191124</v>
      </c>
      <c r="Z9" s="23">
        <v>64.973466550175587</v>
      </c>
      <c r="AA9" s="20">
        <v>412850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196265</v>
      </c>
      <c r="D13" s="20"/>
      <c r="E13" s="21">
        <v>105300</v>
      </c>
      <c r="F13" s="22">
        <v>105300</v>
      </c>
      <c r="G13" s="22"/>
      <c r="H13" s="22"/>
      <c r="I13" s="22">
        <v>33239</v>
      </c>
      <c r="J13" s="22">
        <v>33239</v>
      </c>
      <c r="K13" s="22"/>
      <c r="L13" s="22">
        <v>16593</v>
      </c>
      <c r="M13" s="22">
        <v>50653</v>
      </c>
      <c r="N13" s="22">
        <v>67246</v>
      </c>
      <c r="O13" s="22">
        <v>17403</v>
      </c>
      <c r="P13" s="22">
        <v>18286</v>
      </c>
      <c r="Q13" s="22">
        <v>37498</v>
      </c>
      <c r="R13" s="22">
        <v>73187</v>
      </c>
      <c r="S13" s="22"/>
      <c r="T13" s="22"/>
      <c r="U13" s="22"/>
      <c r="V13" s="22"/>
      <c r="W13" s="22">
        <v>173672</v>
      </c>
      <c r="X13" s="22">
        <v>78975</v>
      </c>
      <c r="Y13" s="22">
        <v>94697</v>
      </c>
      <c r="Z13" s="23">
        <v>119.90756568534347</v>
      </c>
      <c r="AA13" s="20">
        <v>105300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826649</v>
      </c>
      <c r="D32" s="29">
        <f t="shared" ref="D32:Y32" si="0">SUM(D6:D31)</f>
        <v>0</v>
      </c>
      <c r="E32" s="30">
        <f t="shared" si="0"/>
        <v>518151</v>
      </c>
      <c r="F32" s="31">
        <f t="shared" si="0"/>
        <v>518150</v>
      </c>
      <c r="G32" s="31">
        <f t="shared" si="0"/>
        <v>0</v>
      </c>
      <c r="H32" s="31">
        <f t="shared" si="0"/>
        <v>0</v>
      </c>
      <c r="I32" s="31">
        <f t="shared" si="0"/>
        <v>141079</v>
      </c>
      <c r="J32" s="31">
        <f t="shared" si="0"/>
        <v>141079</v>
      </c>
      <c r="K32" s="31">
        <f t="shared" si="0"/>
        <v>0</v>
      </c>
      <c r="L32" s="31">
        <f t="shared" si="0"/>
        <v>16593</v>
      </c>
      <c r="M32" s="31">
        <f t="shared" si="0"/>
        <v>266334</v>
      </c>
      <c r="N32" s="31">
        <f t="shared" si="0"/>
        <v>282927</v>
      </c>
      <c r="O32" s="31">
        <f t="shared" si="0"/>
        <v>71323</v>
      </c>
      <c r="P32" s="31">
        <f t="shared" si="0"/>
        <v>72206</v>
      </c>
      <c r="Q32" s="31">
        <f t="shared" si="0"/>
        <v>91418</v>
      </c>
      <c r="R32" s="31">
        <f t="shared" si="0"/>
        <v>234947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658953</v>
      </c>
      <c r="X32" s="31">
        <f t="shared" si="0"/>
        <v>373132</v>
      </c>
      <c r="Y32" s="31">
        <f t="shared" si="0"/>
        <v>285821</v>
      </c>
      <c r="Z32" s="32">
        <f>+IF(X32&lt;&gt;0,+(Y32/X32)*100,0)</f>
        <v>76.600505987157362</v>
      </c>
      <c r="AA32" s="29">
        <f>SUM(AA6:AA31)</f>
        <v>518150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13407476</v>
      </c>
      <c r="D34" s="20"/>
      <c r="E34" s="21">
        <v>16371562</v>
      </c>
      <c r="F34" s="22">
        <v>15608074</v>
      </c>
      <c r="G34" s="22">
        <v>1212813</v>
      </c>
      <c r="H34" s="22">
        <v>1184459</v>
      </c>
      <c r="I34" s="22">
        <v>1207033</v>
      </c>
      <c r="J34" s="22">
        <v>3604305</v>
      </c>
      <c r="K34" s="22">
        <v>1181607</v>
      </c>
      <c r="L34" s="22">
        <v>1232115</v>
      </c>
      <c r="M34" s="22">
        <v>1285925</v>
      </c>
      <c r="N34" s="22">
        <v>3699647</v>
      </c>
      <c r="O34" s="22">
        <v>1216717</v>
      </c>
      <c r="P34" s="22">
        <v>1191347</v>
      </c>
      <c r="Q34" s="22">
        <v>1250862</v>
      </c>
      <c r="R34" s="22">
        <v>3658926</v>
      </c>
      <c r="S34" s="22"/>
      <c r="T34" s="22"/>
      <c r="U34" s="22"/>
      <c r="V34" s="22"/>
      <c r="W34" s="22">
        <v>10962878</v>
      </c>
      <c r="X34" s="22">
        <v>11706048</v>
      </c>
      <c r="Y34" s="22">
        <v>-743170</v>
      </c>
      <c r="Z34" s="23">
        <v>-6.3485986047554217</v>
      </c>
      <c r="AA34" s="20">
        <v>15608074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1183307</v>
      </c>
      <c r="D37" s="20"/>
      <c r="E37" s="21">
        <v>4493428</v>
      </c>
      <c r="F37" s="22">
        <v>2274980</v>
      </c>
      <c r="G37" s="22"/>
      <c r="H37" s="22"/>
      <c r="I37" s="22"/>
      <c r="J37" s="22"/>
      <c r="K37" s="22">
        <v>14400</v>
      </c>
      <c r="L37" s="22"/>
      <c r="M37" s="22"/>
      <c r="N37" s="22">
        <v>14400</v>
      </c>
      <c r="O37" s="22">
        <v>12863</v>
      </c>
      <c r="P37" s="22">
        <v>70200</v>
      </c>
      <c r="Q37" s="22">
        <v>10463</v>
      </c>
      <c r="R37" s="22">
        <v>93526</v>
      </c>
      <c r="S37" s="22"/>
      <c r="T37" s="22"/>
      <c r="U37" s="22"/>
      <c r="V37" s="22"/>
      <c r="W37" s="22">
        <v>107926</v>
      </c>
      <c r="X37" s="22">
        <v>1706238</v>
      </c>
      <c r="Y37" s="22">
        <v>-1598312</v>
      </c>
      <c r="Z37" s="23">
        <v>-93.674622180492989</v>
      </c>
      <c r="AA37" s="20">
        <v>2274980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94956</v>
      </c>
      <c r="F38" s="22">
        <v>94956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94956</v>
      </c>
      <c r="Y38" s="22">
        <v>-94956</v>
      </c>
      <c r="Z38" s="23">
        <v>-100</v>
      </c>
      <c r="AA38" s="20">
        <v>94956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3173458</v>
      </c>
      <c r="D41" s="20"/>
      <c r="E41" s="21">
        <v>4038492</v>
      </c>
      <c r="F41" s="22">
        <v>3574315</v>
      </c>
      <c r="G41" s="22">
        <v>212082</v>
      </c>
      <c r="H41" s="22">
        <v>45490</v>
      </c>
      <c r="I41" s="22">
        <v>118756</v>
      </c>
      <c r="J41" s="22">
        <v>376328</v>
      </c>
      <c r="K41" s="22">
        <v>804894</v>
      </c>
      <c r="L41" s="22">
        <v>162956</v>
      </c>
      <c r="M41" s="22">
        <v>249494</v>
      </c>
      <c r="N41" s="22">
        <v>1217344</v>
      </c>
      <c r="O41" s="22">
        <v>159796</v>
      </c>
      <c r="P41" s="22">
        <v>254923</v>
      </c>
      <c r="Q41" s="22">
        <v>261079</v>
      </c>
      <c r="R41" s="22">
        <v>675798</v>
      </c>
      <c r="S41" s="22"/>
      <c r="T41" s="22"/>
      <c r="U41" s="22"/>
      <c r="V41" s="22"/>
      <c r="W41" s="22">
        <v>2269470</v>
      </c>
      <c r="X41" s="22">
        <v>2680731</v>
      </c>
      <c r="Y41" s="22">
        <v>-411261</v>
      </c>
      <c r="Z41" s="23">
        <v>-15.341375169683195</v>
      </c>
      <c r="AA41" s="20">
        <v>3574315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2764022</v>
      </c>
      <c r="D44" s="20"/>
      <c r="E44" s="21">
        <v>3696159</v>
      </c>
      <c r="F44" s="22">
        <v>3778795</v>
      </c>
      <c r="G44" s="22">
        <v>51526</v>
      </c>
      <c r="H44" s="22">
        <v>42794</v>
      </c>
      <c r="I44" s="22">
        <v>89144</v>
      </c>
      <c r="J44" s="22">
        <v>183464</v>
      </c>
      <c r="K44" s="22">
        <v>115274</v>
      </c>
      <c r="L44" s="22">
        <v>11164</v>
      </c>
      <c r="M44" s="22">
        <v>20749</v>
      </c>
      <c r="N44" s="22">
        <v>147187</v>
      </c>
      <c r="O44" s="22">
        <v>22657</v>
      </c>
      <c r="P44" s="22">
        <v>59930</v>
      </c>
      <c r="Q44" s="22">
        <v>94295</v>
      </c>
      <c r="R44" s="22">
        <v>176882</v>
      </c>
      <c r="S44" s="22"/>
      <c r="T44" s="22"/>
      <c r="U44" s="22"/>
      <c r="V44" s="22"/>
      <c r="W44" s="22">
        <v>507533</v>
      </c>
      <c r="X44" s="22">
        <v>2834109</v>
      </c>
      <c r="Y44" s="22">
        <v>-2326576</v>
      </c>
      <c r="Z44" s="23">
        <v>-82.09197317393226</v>
      </c>
      <c r="AA44" s="20">
        <v>3778795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20528263</v>
      </c>
      <c r="D47" s="29">
        <f t="shared" ref="D47:Y47" si="1">SUM(D34:D46)</f>
        <v>0</v>
      </c>
      <c r="E47" s="30">
        <f t="shared" si="1"/>
        <v>28694597</v>
      </c>
      <c r="F47" s="31">
        <f t="shared" si="1"/>
        <v>25331120</v>
      </c>
      <c r="G47" s="31">
        <f t="shared" si="1"/>
        <v>1476421</v>
      </c>
      <c r="H47" s="31">
        <f t="shared" si="1"/>
        <v>1272743</v>
      </c>
      <c r="I47" s="31">
        <f t="shared" si="1"/>
        <v>1414933</v>
      </c>
      <c r="J47" s="31">
        <f t="shared" si="1"/>
        <v>4164097</v>
      </c>
      <c r="K47" s="31">
        <f t="shared" si="1"/>
        <v>2116175</v>
      </c>
      <c r="L47" s="31">
        <f t="shared" si="1"/>
        <v>1406235</v>
      </c>
      <c r="M47" s="31">
        <f t="shared" si="1"/>
        <v>1556168</v>
      </c>
      <c r="N47" s="31">
        <f t="shared" si="1"/>
        <v>5078578</v>
      </c>
      <c r="O47" s="31">
        <f t="shared" si="1"/>
        <v>1412033</v>
      </c>
      <c r="P47" s="31">
        <f t="shared" si="1"/>
        <v>1576400</v>
      </c>
      <c r="Q47" s="31">
        <f t="shared" si="1"/>
        <v>1616699</v>
      </c>
      <c r="R47" s="31">
        <f t="shared" si="1"/>
        <v>4605132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13847807</v>
      </c>
      <c r="X47" s="31">
        <f t="shared" si="1"/>
        <v>19022082</v>
      </c>
      <c r="Y47" s="31">
        <f t="shared" si="1"/>
        <v>-5174275</v>
      </c>
      <c r="Z47" s="32">
        <f>+IF(X47&lt;&gt;0,+(Y47/X47)*100,0)</f>
        <v>-27.201412547795766</v>
      </c>
      <c r="AA47" s="29">
        <f>SUM(AA34:AA46)</f>
        <v>25331120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-19701614</v>
      </c>
      <c r="D48" s="39">
        <f t="shared" si="2"/>
        <v>0</v>
      </c>
      <c r="E48" s="40">
        <f t="shared" si="2"/>
        <v>-28176446</v>
      </c>
      <c r="F48" s="41">
        <f t="shared" si="2"/>
        <v>-24812970</v>
      </c>
      <c r="G48" s="41">
        <f t="shared" si="2"/>
        <v>-1476421</v>
      </c>
      <c r="H48" s="41">
        <f t="shared" si="2"/>
        <v>-1272743</v>
      </c>
      <c r="I48" s="41">
        <f t="shared" si="2"/>
        <v>-1273854</v>
      </c>
      <c r="J48" s="41">
        <f t="shared" si="2"/>
        <v>-4023018</v>
      </c>
      <c r="K48" s="41">
        <f t="shared" si="2"/>
        <v>-2116175</v>
      </c>
      <c r="L48" s="41">
        <f t="shared" si="2"/>
        <v>-1389642</v>
      </c>
      <c r="M48" s="41">
        <f t="shared" si="2"/>
        <v>-1289834</v>
      </c>
      <c r="N48" s="41">
        <f t="shared" si="2"/>
        <v>-4795651</v>
      </c>
      <c r="O48" s="41">
        <f t="shared" si="2"/>
        <v>-1340710</v>
      </c>
      <c r="P48" s="41">
        <f t="shared" si="2"/>
        <v>-1504194</v>
      </c>
      <c r="Q48" s="41">
        <f t="shared" si="2"/>
        <v>-1525281</v>
      </c>
      <c r="R48" s="41">
        <f t="shared" si="2"/>
        <v>-4370185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-13188854</v>
      </c>
      <c r="X48" s="41">
        <f t="shared" si="2"/>
        <v>-18648950</v>
      </c>
      <c r="Y48" s="41">
        <f t="shared" si="2"/>
        <v>5460096</v>
      </c>
      <c r="Z48" s="42">
        <f>+IF(X48&lt;&gt;0,+(Y48/X48)*100,0)</f>
        <v>-29.278302531777928</v>
      </c>
      <c r="AA48" s="39">
        <f>+AA32-AA47</f>
        <v>-24812970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-19701614</v>
      </c>
      <c r="D51" s="48">
        <f t="shared" si="3"/>
        <v>0</v>
      </c>
      <c r="E51" s="49">
        <f t="shared" si="3"/>
        <v>-28176446</v>
      </c>
      <c r="F51" s="50">
        <f t="shared" si="3"/>
        <v>-24812970</v>
      </c>
      <c r="G51" s="50">
        <f t="shared" si="3"/>
        <v>-1476421</v>
      </c>
      <c r="H51" s="50">
        <f t="shared" si="3"/>
        <v>-1272743</v>
      </c>
      <c r="I51" s="50">
        <f t="shared" si="3"/>
        <v>-1273854</v>
      </c>
      <c r="J51" s="50">
        <f t="shared" si="3"/>
        <v>-4023018</v>
      </c>
      <c r="K51" s="50">
        <f t="shared" si="3"/>
        <v>-2116175</v>
      </c>
      <c r="L51" s="50">
        <f t="shared" si="3"/>
        <v>-1389642</v>
      </c>
      <c r="M51" s="50">
        <f t="shared" si="3"/>
        <v>-1289834</v>
      </c>
      <c r="N51" s="50">
        <f t="shared" si="3"/>
        <v>-4795651</v>
      </c>
      <c r="O51" s="50">
        <f t="shared" si="3"/>
        <v>-1340710</v>
      </c>
      <c r="P51" s="50">
        <f t="shared" si="3"/>
        <v>-1504194</v>
      </c>
      <c r="Q51" s="50">
        <f t="shared" si="3"/>
        <v>-1525281</v>
      </c>
      <c r="R51" s="50">
        <f t="shared" si="3"/>
        <v>-4370185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-13188854</v>
      </c>
      <c r="X51" s="50">
        <f t="shared" si="3"/>
        <v>-18648950</v>
      </c>
      <c r="Y51" s="50">
        <f t="shared" si="3"/>
        <v>5460096</v>
      </c>
      <c r="Z51" s="51">
        <f>+IF(X51&lt;&gt;0,+(Y51/X51)*100,0)</f>
        <v>-29.278302531777928</v>
      </c>
      <c r="AA51" s="48">
        <f>SUM(AA48:AA50)</f>
        <v>-24812970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-19701614</v>
      </c>
      <c r="D53" s="54">
        <f>+D51-D52</f>
        <v>0</v>
      </c>
      <c r="E53" s="55">
        <f t="shared" si="4"/>
        <v>-28176446</v>
      </c>
      <c r="F53" s="56">
        <f t="shared" si="4"/>
        <v>-24812970</v>
      </c>
      <c r="G53" s="56">
        <f t="shared" si="4"/>
        <v>-1476421</v>
      </c>
      <c r="H53" s="56">
        <f t="shared" si="4"/>
        <v>-1272743</v>
      </c>
      <c r="I53" s="56">
        <f t="shared" si="4"/>
        <v>-1273854</v>
      </c>
      <c r="J53" s="56">
        <f t="shared" si="4"/>
        <v>-4023018</v>
      </c>
      <c r="K53" s="56">
        <f t="shared" si="4"/>
        <v>-2116175</v>
      </c>
      <c r="L53" s="56">
        <f t="shared" si="4"/>
        <v>-1389642</v>
      </c>
      <c r="M53" s="56">
        <f t="shared" si="4"/>
        <v>-1289834</v>
      </c>
      <c r="N53" s="56">
        <f t="shared" si="4"/>
        <v>-4795651</v>
      </c>
      <c r="O53" s="56">
        <f t="shared" si="4"/>
        <v>-1340710</v>
      </c>
      <c r="P53" s="56">
        <f t="shared" si="4"/>
        <v>-1504194</v>
      </c>
      <c r="Q53" s="56">
        <f t="shared" si="4"/>
        <v>-1525281</v>
      </c>
      <c r="R53" s="56">
        <f t="shared" si="4"/>
        <v>-4370185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-13188854</v>
      </c>
      <c r="X53" s="56">
        <f t="shared" si="4"/>
        <v>-18648950</v>
      </c>
      <c r="Y53" s="56">
        <f t="shared" si="4"/>
        <v>5460096</v>
      </c>
      <c r="Z53" s="57">
        <f>+IF(X53&lt;&gt;0,+(Y53/X53)*100,0)</f>
        <v>-29.278302531777928</v>
      </c>
      <c r="AA53" s="54">
        <f>+AA51-AA52</f>
        <v>-24812970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-19701614</v>
      </c>
      <c r="D56" s="48">
        <f>SUM(D53:D55)</f>
        <v>0</v>
      </c>
      <c r="E56" s="49">
        <f t="shared" si="5"/>
        <v>-28176446</v>
      </c>
      <c r="F56" s="50">
        <f t="shared" si="5"/>
        <v>-24812970</v>
      </c>
      <c r="G56" s="50">
        <f t="shared" si="5"/>
        <v>-1476421</v>
      </c>
      <c r="H56" s="50">
        <f t="shared" si="5"/>
        <v>-1272743</v>
      </c>
      <c r="I56" s="50">
        <f t="shared" si="5"/>
        <v>-1273854</v>
      </c>
      <c r="J56" s="50">
        <f t="shared" si="5"/>
        <v>-4023018</v>
      </c>
      <c r="K56" s="50">
        <f t="shared" si="5"/>
        <v>-2116175</v>
      </c>
      <c r="L56" s="50">
        <f t="shared" si="5"/>
        <v>-1389642</v>
      </c>
      <c r="M56" s="50">
        <f t="shared" si="5"/>
        <v>-1289834</v>
      </c>
      <c r="N56" s="50">
        <f t="shared" si="5"/>
        <v>-4795651</v>
      </c>
      <c r="O56" s="50">
        <f t="shared" si="5"/>
        <v>-1340710</v>
      </c>
      <c r="P56" s="50">
        <f t="shared" si="5"/>
        <v>-1504194</v>
      </c>
      <c r="Q56" s="50">
        <f t="shared" si="5"/>
        <v>-1525281</v>
      </c>
      <c r="R56" s="50">
        <f t="shared" si="5"/>
        <v>-4370185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-13188854</v>
      </c>
      <c r="X56" s="50">
        <f t="shared" si="5"/>
        <v>-18648950</v>
      </c>
      <c r="Y56" s="50">
        <f t="shared" si="5"/>
        <v>5460096</v>
      </c>
      <c r="Z56" s="51">
        <f>+IF(X56&lt;&gt;0,+(Y56/X56)*100,0)</f>
        <v>-29.278302531777928</v>
      </c>
      <c r="AA56" s="48">
        <f>SUM(AA53:AA55)</f>
        <v>-24812970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-19701614</v>
      </c>
      <c r="D59" s="65">
        <f>SUM(D56:D58)</f>
        <v>0</v>
      </c>
      <c r="E59" s="66">
        <f t="shared" si="6"/>
        <v>-28176446</v>
      </c>
      <c r="F59" s="67">
        <f t="shared" si="6"/>
        <v>-24812970</v>
      </c>
      <c r="G59" s="67">
        <f t="shared" si="6"/>
        <v>-1476421</v>
      </c>
      <c r="H59" s="67">
        <f t="shared" si="6"/>
        <v>-1272743</v>
      </c>
      <c r="I59" s="67">
        <f t="shared" si="6"/>
        <v>-1273854</v>
      </c>
      <c r="J59" s="67">
        <f t="shared" si="6"/>
        <v>-4023018</v>
      </c>
      <c r="K59" s="67">
        <f t="shared" si="6"/>
        <v>-2116175</v>
      </c>
      <c r="L59" s="67">
        <f t="shared" si="6"/>
        <v>-1389642</v>
      </c>
      <c r="M59" s="67">
        <f t="shared" si="6"/>
        <v>-1289834</v>
      </c>
      <c r="N59" s="67">
        <f t="shared" si="6"/>
        <v>-4795651</v>
      </c>
      <c r="O59" s="67">
        <f t="shared" si="6"/>
        <v>-1340710</v>
      </c>
      <c r="P59" s="67">
        <f t="shared" si="6"/>
        <v>-1504194</v>
      </c>
      <c r="Q59" s="67">
        <f t="shared" si="6"/>
        <v>-1525281</v>
      </c>
      <c r="R59" s="67">
        <f t="shared" si="6"/>
        <v>-4370185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-13188854</v>
      </c>
      <c r="X59" s="67">
        <f t="shared" si="6"/>
        <v>-18648950</v>
      </c>
      <c r="Y59" s="67">
        <f t="shared" si="6"/>
        <v>5460096</v>
      </c>
      <c r="Z59" s="68">
        <f>+IF(X59&lt;&gt;0,+(Y59/X59)*100,0)</f>
        <v>-29.278302531777928</v>
      </c>
      <c r="AA59" s="65">
        <f>SUM(AA56:AA58)</f>
        <v>-24812970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2440712</v>
      </c>
      <c r="D9" s="20"/>
      <c r="E9" s="21">
        <v>1980583</v>
      </c>
      <c r="F9" s="22">
        <v>1980583</v>
      </c>
      <c r="G9" s="22">
        <v>214167</v>
      </c>
      <c r="H9" s="22">
        <v>214167</v>
      </c>
      <c r="I9" s="22">
        <v>214167</v>
      </c>
      <c r="J9" s="22">
        <v>642501</v>
      </c>
      <c r="K9" s="22">
        <v>214167</v>
      </c>
      <c r="L9" s="22">
        <v>214167</v>
      </c>
      <c r="M9" s="22">
        <v>214167</v>
      </c>
      <c r="N9" s="22">
        <v>642501</v>
      </c>
      <c r="O9" s="22">
        <v>214167</v>
      </c>
      <c r="P9" s="22">
        <v>214167</v>
      </c>
      <c r="Q9" s="22">
        <v>214167</v>
      </c>
      <c r="R9" s="22">
        <v>642501</v>
      </c>
      <c r="S9" s="22"/>
      <c r="T9" s="22"/>
      <c r="U9" s="22"/>
      <c r="V9" s="22"/>
      <c r="W9" s="22">
        <v>1927503</v>
      </c>
      <c r="X9" s="22">
        <v>1485436</v>
      </c>
      <c r="Y9" s="22">
        <v>442067</v>
      </c>
      <c r="Z9" s="23">
        <v>29.76008390802431</v>
      </c>
      <c r="AA9" s="20">
        <v>1980583</v>
      </c>
    </row>
    <row r="10" spans="1:27" x14ac:dyDescent="0.25">
      <c r="A10" s="19" t="s">
        <v>38</v>
      </c>
      <c r="B10" s="15" t="s">
        <v>32</v>
      </c>
      <c r="C10" s="20">
        <v>23801</v>
      </c>
      <c r="D10" s="20"/>
      <c r="E10" s="21">
        <v>28614</v>
      </c>
      <c r="F10" s="22">
        <v>28614</v>
      </c>
      <c r="G10" s="22">
        <v>376</v>
      </c>
      <c r="H10" s="22">
        <v>3990</v>
      </c>
      <c r="I10" s="22">
        <v>2394</v>
      </c>
      <c r="J10" s="22">
        <v>6760</v>
      </c>
      <c r="K10" s="22">
        <v>3944</v>
      </c>
      <c r="L10" s="22">
        <v>1596</v>
      </c>
      <c r="M10" s="22">
        <v>5492</v>
      </c>
      <c r="N10" s="22">
        <v>11032</v>
      </c>
      <c r="O10" s="22">
        <v>4129</v>
      </c>
      <c r="P10" s="22">
        <v>2394</v>
      </c>
      <c r="Q10" s="22">
        <v>1596</v>
      </c>
      <c r="R10" s="22">
        <v>8119</v>
      </c>
      <c r="S10" s="22"/>
      <c r="T10" s="22"/>
      <c r="U10" s="22"/>
      <c r="V10" s="22"/>
      <c r="W10" s="22">
        <v>25911</v>
      </c>
      <c r="X10" s="22">
        <v>21459</v>
      </c>
      <c r="Y10" s="22">
        <v>4452</v>
      </c>
      <c r="Z10" s="23">
        <v>20.74653991332308</v>
      </c>
      <c r="AA10" s="20">
        <v>28614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80000</v>
      </c>
      <c r="F13" s="22">
        <v>80000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59999</v>
      </c>
      <c r="Y13" s="22">
        <v>-59999</v>
      </c>
      <c r="Z13" s="23">
        <v>-100</v>
      </c>
      <c r="AA13" s="20">
        <v>80000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17334538</v>
      </c>
      <c r="D25" s="20"/>
      <c r="E25" s="21">
        <v>47557963</v>
      </c>
      <c r="F25" s="22">
        <v>47557963</v>
      </c>
      <c r="G25" s="22">
        <v>13130838</v>
      </c>
      <c r="H25" s="22"/>
      <c r="I25" s="22"/>
      <c r="J25" s="22">
        <v>13130838</v>
      </c>
      <c r="K25" s="22"/>
      <c r="L25" s="22"/>
      <c r="M25" s="22">
        <v>10504725</v>
      </c>
      <c r="N25" s="22">
        <v>10504725</v>
      </c>
      <c r="O25" s="22"/>
      <c r="P25" s="22"/>
      <c r="Q25" s="22">
        <v>7878750</v>
      </c>
      <c r="R25" s="22">
        <v>7878750</v>
      </c>
      <c r="S25" s="22"/>
      <c r="T25" s="22"/>
      <c r="U25" s="22"/>
      <c r="V25" s="22"/>
      <c r="W25" s="22">
        <v>31514313</v>
      </c>
      <c r="X25" s="22">
        <v>35668471</v>
      </c>
      <c r="Y25" s="22">
        <v>-4154158</v>
      </c>
      <c r="Z25" s="23">
        <v>-11.64658277614423</v>
      </c>
      <c r="AA25" s="20">
        <v>47557963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19799051</v>
      </c>
      <c r="D32" s="29">
        <f t="shared" ref="D32:Y32" si="0">SUM(D6:D31)</f>
        <v>0</v>
      </c>
      <c r="E32" s="30">
        <f t="shared" si="0"/>
        <v>49647160</v>
      </c>
      <c r="F32" s="31">
        <f t="shared" si="0"/>
        <v>49647160</v>
      </c>
      <c r="G32" s="31">
        <f t="shared" si="0"/>
        <v>13345381</v>
      </c>
      <c r="H32" s="31">
        <f t="shared" si="0"/>
        <v>218157</v>
      </c>
      <c r="I32" s="31">
        <f t="shared" si="0"/>
        <v>216561</v>
      </c>
      <c r="J32" s="31">
        <f t="shared" si="0"/>
        <v>13780099</v>
      </c>
      <c r="K32" s="31">
        <f t="shared" si="0"/>
        <v>218111</v>
      </c>
      <c r="L32" s="31">
        <f t="shared" si="0"/>
        <v>215763</v>
      </c>
      <c r="M32" s="31">
        <f t="shared" si="0"/>
        <v>10724384</v>
      </c>
      <c r="N32" s="31">
        <f t="shared" si="0"/>
        <v>11158258</v>
      </c>
      <c r="O32" s="31">
        <f t="shared" si="0"/>
        <v>218296</v>
      </c>
      <c r="P32" s="31">
        <f t="shared" si="0"/>
        <v>216561</v>
      </c>
      <c r="Q32" s="31">
        <f t="shared" si="0"/>
        <v>8094513</v>
      </c>
      <c r="R32" s="31">
        <f t="shared" si="0"/>
        <v>8529370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33467727</v>
      </c>
      <c r="X32" s="31">
        <f t="shared" si="0"/>
        <v>37235365</v>
      </c>
      <c r="Y32" s="31">
        <f t="shared" si="0"/>
        <v>-3767638</v>
      </c>
      <c r="Z32" s="32">
        <f>+IF(X32&lt;&gt;0,+(Y32/X32)*100,0)</f>
        <v>-10.118439821927353</v>
      </c>
      <c r="AA32" s="29">
        <f>SUM(AA6:AA31)</f>
        <v>49647160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18129404</v>
      </c>
      <c r="D34" s="20"/>
      <c r="E34" s="21">
        <v>5306533</v>
      </c>
      <c r="F34" s="22">
        <v>23330824</v>
      </c>
      <c r="G34" s="22">
        <v>1390398</v>
      </c>
      <c r="H34" s="22">
        <v>1274887</v>
      </c>
      <c r="I34" s="22">
        <v>1350090</v>
      </c>
      <c r="J34" s="22">
        <v>4015375</v>
      </c>
      <c r="K34" s="22">
        <v>1275389</v>
      </c>
      <c r="L34" s="22">
        <v>1222490</v>
      </c>
      <c r="M34" s="22">
        <v>1380605</v>
      </c>
      <c r="N34" s="22">
        <v>3878484</v>
      </c>
      <c r="O34" s="22">
        <v>1339462</v>
      </c>
      <c r="P34" s="22">
        <v>1253412</v>
      </c>
      <c r="Q34" s="22">
        <v>1266621</v>
      </c>
      <c r="R34" s="22">
        <v>3859495</v>
      </c>
      <c r="S34" s="22"/>
      <c r="T34" s="22"/>
      <c r="U34" s="22"/>
      <c r="V34" s="22"/>
      <c r="W34" s="22">
        <v>11753354</v>
      </c>
      <c r="X34" s="22">
        <v>17498122</v>
      </c>
      <c r="Y34" s="22">
        <v>-5744768</v>
      </c>
      <c r="Z34" s="23">
        <v>-32.830768924802328</v>
      </c>
      <c r="AA34" s="20">
        <v>23330824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744985</v>
      </c>
      <c r="D37" s="20"/>
      <c r="E37" s="21">
        <v>3230000</v>
      </c>
      <c r="F37" s="22">
        <v>3230000</v>
      </c>
      <c r="G37" s="22">
        <v>54855</v>
      </c>
      <c r="H37" s="22">
        <v>130005</v>
      </c>
      <c r="I37" s="22">
        <v>54855</v>
      </c>
      <c r="J37" s="22">
        <v>239715</v>
      </c>
      <c r="K37" s="22"/>
      <c r="L37" s="22">
        <v>109710</v>
      </c>
      <c r="M37" s="22"/>
      <c r="N37" s="22">
        <v>109710</v>
      </c>
      <c r="O37" s="22">
        <v>450</v>
      </c>
      <c r="P37" s="22">
        <v>120</v>
      </c>
      <c r="Q37" s="22"/>
      <c r="R37" s="22">
        <v>570</v>
      </c>
      <c r="S37" s="22"/>
      <c r="T37" s="22"/>
      <c r="U37" s="22"/>
      <c r="V37" s="22"/>
      <c r="W37" s="22">
        <v>349995</v>
      </c>
      <c r="X37" s="22">
        <v>2422499</v>
      </c>
      <c r="Y37" s="22">
        <v>-2072504</v>
      </c>
      <c r="Z37" s="23">
        <v>-85.552316017467916</v>
      </c>
      <c r="AA37" s="20">
        <v>3230000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772428</v>
      </c>
      <c r="F38" s="22">
        <v>772428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772428</v>
      </c>
      <c r="Y38" s="22">
        <v>-772428</v>
      </c>
      <c r="Z38" s="23">
        <v>-100</v>
      </c>
      <c r="AA38" s="20">
        <v>772428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828705</v>
      </c>
      <c r="D41" s="20"/>
      <c r="E41" s="21">
        <v>5977100</v>
      </c>
      <c r="F41" s="22">
        <v>6487100</v>
      </c>
      <c r="G41" s="22">
        <v>178000</v>
      </c>
      <c r="H41" s="22"/>
      <c r="I41" s="22"/>
      <c r="J41" s="22">
        <v>178000</v>
      </c>
      <c r="K41" s="22">
        <v>510000</v>
      </c>
      <c r="L41" s="22">
        <v>142000</v>
      </c>
      <c r="M41" s="22">
        <v>88000</v>
      </c>
      <c r="N41" s="22">
        <v>740000</v>
      </c>
      <c r="O41" s="22"/>
      <c r="P41" s="22"/>
      <c r="Q41" s="22">
        <v>28800</v>
      </c>
      <c r="R41" s="22">
        <v>28800</v>
      </c>
      <c r="S41" s="22"/>
      <c r="T41" s="22"/>
      <c r="U41" s="22"/>
      <c r="V41" s="22"/>
      <c r="W41" s="22">
        <v>946800</v>
      </c>
      <c r="X41" s="22">
        <v>4865327</v>
      </c>
      <c r="Y41" s="22">
        <v>-3918527</v>
      </c>
      <c r="Z41" s="23">
        <v>-80.539848606270454</v>
      </c>
      <c r="AA41" s="20">
        <v>6487100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4091716</v>
      </c>
      <c r="D44" s="20"/>
      <c r="E44" s="21">
        <v>6119000</v>
      </c>
      <c r="F44" s="22">
        <v>5876404</v>
      </c>
      <c r="G44" s="22">
        <v>87983</v>
      </c>
      <c r="H44" s="22">
        <v>113240</v>
      </c>
      <c r="I44" s="22">
        <v>99425</v>
      </c>
      <c r="J44" s="22">
        <v>300648</v>
      </c>
      <c r="K44" s="22">
        <v>118197</v>
      </c>
      <c r="L44" s="22">
        <v>85222</v>
      </c>
      <c r="M44" s="22">
        <v>345922</v>
      </c>
      <c r="N44" s="22">
        <v>549341</v>
      </c>
      <c r="O44" s="22">
        <v>116751</v>
      </c>
      <c r="P44" s="22">
        <v>96038</v>
      </c>
      <c r="Q44" s="22">
        <v>144202</v>
      </c>
      <c r="R44" s="22">
        <v>356991</v>
      </c>
      <c r="S44" s="22"/>
      <c r="T44" s="22"/>
      <c r="U44" s="22"/>
      <c r="V44" s="22"/>
      <c r="W44" s="22">
        <v>1206980</v>
      </c>
      <c r="X44" s="22">
        <v>4407301</v>
      </c>
      <c r="Y44" s="22">
        <v>-3200321</v>
      </c>
      <c r="Z44" s="23">
        <v>-72.614078321403511</v>
      </c>
      <c r="AA44" s="20">
        <v>5876404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23794810</v>
      </c>
      <c r="D47" s="29">
        <f t="shared" ref="D47:Y47" si="1">SUM(D34:D46)</f>
        <v>0</v>
      </c>
      <c r="E47" s="30">
        <f t="shared" si="1"/>
        <v>21405061</v>
      </c>
      <c r="F47" s="31">
        <f t="shared" si="1"/>
        <v>39696756</v>
      </c>
      <c r="G47" s="31">
        <f t="shared" si="1"/>
        <v>1711236</v>
      </c>
      <c r="H47" s="31">
        <f t="shared" si="1"/>
        <v>1518132</v>
      </c>
      <c r="I47" s="31">
        <f t="shared" si="1"/>
        <v>1504370</v>
      </c>
      <c r="J47" s="31">
        <f t="shared" si="1"/>
        <v>4733738</v>
      </c>
      <c r="K47" s="31">
        <f t="shared" si="1"/>
        <v>1903586</v>
      </c>
      <c r="L47" s="31">
        <f t="shared" si="1"/>
        <v>1559422</v>
      </c>
      <c r="M47" s="31">
        <f t="shared" si="1"/>
        <v>1814527</v>
      </c>
      <c r="N47" s="31">
        <f t="shared" si="1"/>
        <v>5277535</v>
      </c>
      <c r="O47" s="31">
        <f t="shared" si="1"/>
        <v>1456663</v>
      </c>
      <c r="P47" s="31">
        <f t="shared" si="1"/>
        <v>1349570</v>
      </c>
      <c r="Q47" s="31">
        <f t="shared" si="1"/>
        <v>1439623</v>
      </c>
      <c r="R47" s="31">
        <f t="shared" si="1"/>
        <v>4245856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14257129</v>
      </c>
      <c r="X47" s="31">
        <f t="shared" si="1"/>
        <v>29965677</v>
      </c>
      <c r="Y47" s="31">
        <f t="shared" si="1"/>
        <v>-15708548</v>
      </c>
      <c r="Z47" s="32">
        <f>+IF(X47&lt;&gt;0,+(Y47/X47)*100,0)</f>
        <v>-52.421802450850684</v>
      </c>
      <c r="AA47" s="29">
        <f>SUM(AA34:AA46)</f>
        <v>39696756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-3995759</v>
      </c>
      <c r="D48" s="39">
        <f t="shared" si="2"/>
        <v>0</v>
      </c>
      <c r="E48" s="40">
        <f t="shared" si="2"/>
        <v>28242099</v>
      </c>
      <c r="F48" s="41">
        <f t="shared" si="2"/>
        <v>9950404</v>
      </c>
      <c r="G48" s="41">
        <f t="shared" si="2"/>
        <v>11634145</v>
      </c>
      <c r="H48" s="41">
        <f t="shared" si="2"/>
        <v>-1299975</v>
      </c>
      <c r="I48" s="41">
        <f t="shared" si="2"/>
        <v>-1287809</v>
      </c>
      <c r="J48" s="41">
        <f t="shared" si="2"/>
        <v>9046361</v>
      </c>
      <c r="K48" s="41">
        <f t="shared" si="2"/>
        <v>-1685475</v>
      </c>
      <c r="L48" s="41">
        <f t="shared" si="2"/>
        <v>-1343659</v>
      </c>
      <c r="M48" s="41">
        <f t="shared" si="2"/>
        <v>8909857</v>
      </c>
      <c r="N48" s="41">
        <f t="shared" si="2"/>
        <v>5880723</v>
      </c>
      <c r="O48" s="41">
        <f t="shared" si="2"/>
        <v>-1238367</v>
      </c>
      <c r="P48" s="41">
        <f t="shared" si="2"/>
        <v>-1133009</v>
      </c>
      <c r="Q48" s="41">
        <f t="shared" si="2"/>
        <v>6654890</v>
      </c>
      <c r="R48" s="41">
        <f t="shared" si="2"/>
        <v>4283514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19210598</v>
      </c>
      <c r="X48" s="41">
        <f t="shared" si="2"/>
        <v>7269688</v>
      </c>
      <c r="Y48" s="41">
        <f t="shared" si="2"/>
        <v>11940910</v>
      </c>
      <c r="Z48" s="42">
        <f>+IF(X48&lt;&gt;0,+(Y48/X48)*100,0)</f>
        <v>164.25615514723603</v>
      </c>
      <c r="AA48" s="39">
        <f>+AA32-AA47</f>
        <v>9950404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-3995759</v>
      </c>
      <c r="D51" s="48">
        <f t="shared" si="3"/>
        <v>0</v>
      </c>
      <c r="E51" s="49">
        <f t="shared" si="3"/>
        <v>28242099</v>
      </c>
      <c r="F51" s="50">
        <f t="shared" si="3"/>
        <v>9950404</v>
      </c>
      <c r="G51" s="50">
        <f t="shared" si="3"/>
        <v>11634145</v>
      </c>
      <c r="H51" s="50">
        <f t="shared" si="3"/>
        <v>-1299975</v>
      </c>
      <c r="I51" s="50">
        <f t="shared" si="3"/>
        <v>-1287809</v>
      </c>
      <c r="J51" s="50">
        <f t="shared" si="3"/>
        <v>9046361</v>
      </c>
      <c r="K51" s="50">
        <f t="shared" si="3"/>
        <v>-1685475</v>
      </c>
      <c r="L51" s="50">
        <f t="shared" si="3"/>
        <v>-1343659</v>
      </c>
      <c r="M51" s="50">
        <f t="shared" si="3"/>
        <v>8909857</v>
      </c>
      <c r="N51" s="50">
        <f t="shared" si="3"/>
        <v>5880723</v>
      </c>
      <c r="O51" s="50">
        <f t="shared" si="3"/>
        <v>-1238367</v>
      </c>
      <c r="P51" s="50">
        <f t="shared" si="3"/>
        <v>-1133009</v>
      </c>
      <c r="Q51" s="50">
        <f t="shared" si="3"/>
        <v>6654890</v>
      </c>
      <c r="R51" s="50">
        <f t="shared" si="3"/>
        <v>4283514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19210598</v>
      </c>
      <c r="X51" s="50">
        <f t="shared" si="3"/>
        <v>7269688</v>
      </c>
      <c r="Y51" s="50">
        <f t="shared" si="3"/>
        <v>11940910</v>
      </c>
      <c r="Z51" s="51">
        <f>+IF(X51&lt;&gt;0,+(Y51/X51)*100,0)</f>
        <v>164.25615514723603</v>
      </c>
      <c r="AA51" s="48">
        <f>SUM(AA48:AA50)</f>
        <v>9950404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-3995759</v>
      </c>
      <c r="D53" s="54">
        <f>+D51-D52</f>
        <v>0</v>
      </c>
      <c r="E53" s="55">
        <f t="shared" si="4"/>
        <v>28242099</v>
      </c>
      <c r="F53" s="56">
        <f t="shared" si="4"/>
        <v>9950404</v>
      </c>
      <c r="G53" s="56">
        <f t="shared" si="4"/>
        <v>11634145</v>
      </c>
      <c r="H53" s="56">
        <f t="shared" si="4"/>
        <v>-1299975</v>
      </c>
      <c r="I53" s="56">
        <f t="shared" si="4"/>
        <v>-1287809</v>
      </c>
      <c r="J53" s="56">
        <f t="shared" si="4"/>
        <v>9046361</v>
      </c>
      <c r="K53" s="56">
        <f t="shared" si="4"/>
        <v>-1685475</v>
      </c>
      <c r="L53" s="56">
        <f t="shared" si="4"/>
        <v>-1343659</v>
      </c>
      <c r="M53" s="56">
        <f t="shared" si="4"/>
        <v>8909857</v>
      </c>
      <c r="N53" s="56">
        <f t="shared" si="4"/>
        <v>5880723</v>
      </c>
      <c r="O53" s="56">
        <f t="shared" si="4"/>
        <v>-1238367</v>
      </c>
      <c r="P53" s="56">
        <f t="shared" si="4"/>
        <v>-1133009</v>
      </c>
      <c r="Q53" s="56">
        <f t="shared" si="4"/>
        <v>6654890</v>
      </c>
      <c r="R53" s="56">
        <f t="shared" si="4"/>
        <v>4283514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19210598</v>
      </c>
      <c r="X53" s="56">
        <f t="shared" si="4"/>
        <v>7269688</v>
      </c>
      <c r="Y53" s="56">
        <f t="shared" si="4"/>
        <v>11940910</v>
      </c>
      <c r="Z53" s="57">
        <f>+IF(X53&lt;&gt;0,+(Y53/X53)*100,0)</f>
        <v>164.25615514723603</v>
      </c>
      <c r="AA53" s="54">
        <f>+AA51-AA52</f>
        <v>9950404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-3995759</v>
      </c>
      <c r="D56" s="48">
        <f>SUM(D53:D55)</f>
        <v>0</v>
      </c>
      <c r="E56" s="49">
        <f t="shared" si="5"/>
        <v>28242099</v>
      </c>
      <c r="F56" s="50">
        <f t="shared" si="5"/>
        <v>9950404</v>
      </c>
      <c r="G56" s="50">
        <f t="shared" si="5"/>
        <v>11634145</v>
      </c>
      <c r="H56" s="50">
        <f t="shared" si="5"/>
        <v>-1299975</v>
      </c>
      <c r="I56" s="50">
        <f t="shared" si="5"/>
        <v>-1287809</v>
      </c>
      <c r="J56" s="50">
        <f t="shared" si="5"/>
        <v>9046361</v>
      </c>
      <c r="K56" s="50">
        <f t="shared" si="5"/>
        <v>-1685475</v>
      </c>
      <c r="L56" s="50">
        <f t="shared" si="5"/>
        <v>-1343659</v>
      </c>
      <c r="M56" s="50">
        <f t="shared" si="5"/>
        <v>8909857</v>
      </c>
      <c r="N56" s="50">
        <f t="shared" si="5"/>
        <v>5880723</v>
      </c>
      <c r="O56" s="50">
        <f t="shared" si="5"/>
        <v>-1238367</v>
      </c>
      <c r="P56" s="50">
        <f t="shared" si="5"/>
        <v>-1133009</v>
      </c>
      <c r="Q56" s="50">
        <f t="shared" si="5"/>
        <v>6654890</v>
      </c>
      <c r="R56" s="50">
        <f t="shared" si="5"/>
        <v>4283514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19210598</v>
      </c>
      <c r="X56" s="50">
        <f t="shared" si="5"/>
        <v>7269688</v>
      </c>
      <c r="Y56" s="50">
        <f t="shared" si="5"/>
        <v>11940910</v>
      </c>
      <c r="Z56" s="51">
        <f>+IF(X56&lt;&gt;0,+(Y56/X56)*100,0)</f>
        <v>164.25615514723603</v>
      </c>
      <c r="AA56" s="48">
        <f>SUM(AA53:AA55)</f>
        <v>9950404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-3995759</v>
      </c>
      <c r="D59" s="65">
        <f>SUM(D56:D58)</f>
        <v>0</v>
      </c>
      <c r="E59" s="66">
        <f t="shared" si="6"/>
        <v>28242099</v>
      </c>
      <c r="F59" s="67">
        <f t="shared" si="6"/>
        <v>9950404</v>
      </c>
      <c r="G59" s="67">
        <f t="shared" si="6"/>
        <v>11634145</v>
      </c>
      <c r="H59" s="67">
        <f t="shared" si="6"/>
        <v>-1299975</v>
      </c>
      <c r="I59" s="67">
        <f t="shared" si="6"/>
        <v>-1287809</v>
      </c>
      <c r="J59" s="67">
        <f t="shared" si="6"/>
        <v>9046361</v>
      </c>
      <c r="K59" s="67">
        <f t="shared" si="6"/>
        <v>-1685475</v>
      </c>
      <c r="L59" s="67">
        <f t="shared" si="6"/>
        <v>-1343659</v>
      </c>
      <c r="M59" s="67">
        <f t="shared" si="6"/>
        <v>8909857</v>
      </c>
      <c r="N59" s="67">
        <f t="shared" si="6"/>
        <v>5880723</v>
      </c>
      <c r="O59" s="67">
        <f t="shared" si="6"/>
        <v>-1238367</v>
      </c>
      <c r="P59" s="67">
        <f t="shared" si="6"/>
        <v>-1133009</v>
      </c>
      <c r="Q59" s="67">
        <f t="shared" si="6"/>
        <v>6654890</v>
      </c>
      <c r="R59" s="67">
        <f t="shared" si="6"/>
        <v>4283514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19210598</v>
      </c>
      <c r="X59" s="67">
        <f t="shared" si="6"/>
        <v>7269688</v>
      </c>
      <c r="Y59" s="67">
        <f t="shared" si="6"/>
        <v>11940910</v>
      </c>
      <c r="Z59" s="68">
        <f>+IF(X59&lt;&gt;0,+(Y59/X59)*100,0)</f>
        <v>164.25615514723603</v>
      </c>
      <c r="AA59" s="65">
        <f>SUM(AA56:AA58)</f>
        <v>9950404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53284241</v>
      </c>
      <c r="D9" s="20"/>
      <c r="E9" s="21">
        <v>68241074</v>
      </c>
      <c r="F9" s="22">
        <v>67045601</v>
      </c>
      <c r="G9" s="22">
        <v>58985494</v>
      </c>
      <c r="H9" s="22">
        <v>860852</v>
      </c>
      <c r="I9" s="22">
        <v>559594</v>
      </c>
      <c r="J9" s="22">
        <v>60405940</v>
      </c>
      <c r="K9" s="22">
        <v>525999</v>
      </c>
      <c r="L9" s="22">
        <v>256770</v>
      </c>
      <c r="M9" s="22">
        <v>485839</v>
      </c>
      <c r="N9" s="22">
        <v>1268608</v>
      </c>
      <c r="O9" s="22">
        <v>806602</v>
      </c>
      <c r="P9" s="22">
        <v>652083</v>
      </c>
      <c r="Q9" s="22">
        <v>523204</v>
      </c>
      <c r="R9" s="22">
        <v>1981889</v>
      </c>
      <c r="S9" s="22"/>
      <c r="T9" s="22"/>
      <c r="U9" s="22"/>
      <c r="V9" s="22"/>
      <c r="W9" s="22">
        <v>63656437</v>
      </c>
      <c r="X9" s="22">
        <v>50284197</v>
      </c>
      <c r="Y9" s="22">
        <v>13372240</v>
      </c>
      <c r="Z9" s="23">
        <v>26.59332513552916</v>
      </c>
      <c r="AA9" s="20">
        <v>67045601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1908912</v>
      </c>
      <c r="D17" s="20"/>
      <c r="E17" s="21">
        <v>1924678</v>
      </c>
      <c r="F17" s="22">
        <v>2174245</v>
      </c>
      <c r="G17" s="22">
        <v>181910</v>
      </c>
      <c r="H17" s="22">
        <v>184335</v>
      </c>
      <c r="I17" s="22">
        <v>179308</v>
      </c>
      <c r="J17" s="22">
        <v>545553</v>
      </c>
      <c r="K17" s="22">
        <v>179308</v>
      </c>
      <c r="L17" s="22">
        <v>180936</v>
      </c>
      <c r="M17" s="22">
        <v>181325</v>
      </c>
      <c r="N17" s="22">
        <v>541569</v>
      </c>
      <c r="O17" s="22">
        <v>177945</v>
      </c>
      <c r="P17" s="22">
        <v>176733</v>
      </c>
      <c r="Q17" s="22">
        <v>179158</v>
      </c>
      <c r="R17" s="22">
        <v>533836</v>
      </c>
      <c r="S17" s="22"/>
      <c r="T17" s="22"/>
      <c r="U17" s="22"/>
      <c r="V17" s="22"/>
      <c r="W17" s="22">
        <v>1620958</v>
      </c>
      <c r="X17" s="22">
        <v>1630683</v>
      </c>
      <c r="Y17" s="22">
        <v>-9725</v>
      </c>
      <c r="Z17" s="23">
        <v>-0.59637587440354745</v>
      </c>
      <c r="AA17" s="20">
        <v>2174245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>
        <v>450000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337500</v>
      </c>
      <c r="Y23" s="22">
        <v>-337500</v>
      </c>
      <c r="Z23" s="23">
        <v>-100</v>
      </c>
      <c r="AA23" s="20">
        <v>450000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55193153</v>
      </c>
      <c r="D32" s="29">
        <f t="shared" ref="D32:Y32" si="0">SUM(D6:D31)</f>
        <v>0</v>
      </c>
      <c r="E32" s="30">
        <f t="shared" si="0"/>
        <v>70165752</v>
      </c>
      <c r="F32" s="31">
        <f t="shared" si="0"/>
        <v>69669846</v>
      </c>
      <c r="G32" s="31">
        <f t="shared" si="0"/>
        <v>59167404</v>
      </c>
      <c r="H32" s="31">
        <f t="shared" si="0"/>
        <v>1045187</v>
      </c>
      <c r="I32" s="31">
        <f t="shared" si="0"/>
        <v>738902</v>
      </c>
      <c r="J32" s="31">
        <f t="shared" si="0"/>
        <v>60951493</v>
      </c>
      <c r="K32" s="31">
        <f t="shared" si="0"/>
        <v>705307</v>
      </c>
      <c r="L32" s="31">
        <f t="shared" si="0"/>
        <v>437706</v>
      </c>
      <c r="M32" s="31">
        <f t="shared" si="0"/>
        <v>667164</v>
      </c>
      <c r="N32" s="31">
        <f t="shared" si="0"/>
        <v>1810177</v>
      </c>
      <c r="O32" s="31">
        <f t="shared" si="0"/>
        <v>984547</v>
      </c>
      <c r="P32" s="31">
        <f t="shared" si="0"/>
        <v>828816</v>
      </c>
      <c r="Q32" s="31">
        <f t="shared" si="0"/>
        <v>702362</v>
      </c>
      <c r="R32" s="31">
        <f t="shared" si="0"/>
        <v>2515725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65277395</v>
      </c>
      <c r="X32" s="31">
        <f t="shared" si="0"/>
        <v>52252380</v>
      </c>
      <c r="Y32" s="31">
        <f t="shared" si="0"/>
        <v>13025015</v>
      </c>
      <c r="Z32" s="32">
        <f>+IF(X32&lt;&gt;0,+(Y32/X32)*100,0)</f>
        <v>24.927122936792546</v>
      </c>
      <c r="AA32" s="29">
        <f>SUM(AA6:AA31)</f>
        <v>69669846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66996662</v>
      </c>
      <c r="D34" s="20"/>
      <c r="E34" s="21">
        <v>49490072</v>
      </c>
      <c r="F34" s="22">
        <v>66637198</v>
      </c>
      <c r="G34" s="22">
        <v>5531401</v>
      </c>
      <c r="H34" s="22">
        <v>5277297</v>
      </c>
      <c r="I34" s="22">
        <v>5858263</v>
      </c>
      <c r="J34" s="22">
        <v>16666961</v>
      </c>
      <c r="K34" s="22">
        <v>5636679</v>
      </c>
      <c r="L34" s="22">
        <v>5770357</v>
      </c>
      <c r="M34" s="22">
        <v>5567710</v>
      </c>
      <c r="N34" s="22">
        <v>16974746</v>
      </c>
      <c r="O34" s="22">
        <v>5847418</v>
      </c>
      <c r="P34" s="22">
        <v>5878687</v>
      </c>
      <c r="Q34" s="22">
        <v>5581362</v>
      </c>
      <c r="R34" s="22">
        <v>17307467</v>
      </c>
      <c r="S34" s="22"/>
      <c r="T34" s="22"/>
      <c r="U34" s="22"/>
      <c r="V34" s="22"/>
      <c r="W34" s="22">
        <v>50949174</v>
      </c>
      <c r="X34" s="22">
        <v>49977909</v>
      </c>
      <c r="Y34" s="22">
        <v>971265</v>
      </c>
      <c r="Z34" s="23">
        <v>1.9433886279636068</v>
      </c>
      <c r="AA34" s="20">
        <v>66637198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6043580</v>
      </c>
      <c r="D37" s="20"/>
      <c r="E37" s="21">
        <v>5000000</v>
      </c>
      <c r="F37" s="22">
        <v>4850000</v>
      </c>
      <c r="G37" s="22"/>
      <c r="H37" s="22">
        <v>277420</v>
      </c>
      <c r="I37" s="22"/>
      <c r="J37" s="22">
        <v>277420</v>
      </c>
      <c r="K37" s="22"/>
      <c r="L37" s="22">
        <v>390000</v>
      </c>
      <c r="M37" s="22">
        <v>1885000</v>
      </c>
      <c r="N37" s="22">
        <v>2275000</v>
      </c>
      <c r="O37" s="22"/>
      <c r="P37" s="22">
        <v>520000</v>
      </c>
      <c r="Q37" s="22"/>
      <c r="R37" s="22">
        <v>520000</v>
      </c>
      <c r="S37" s="22"/>
      <c r="T37" s="22"/>
      <c r="U37" s="22"/>
      <c r="V37" s="22"/>
      <c r="W37" s="22">
        <v>3072420</v>
      </c>
      <c r="X37" s="22">
        <v>3637503</v>
      </c>
      <c r="Y37" s="22">
        <v>-565083</v>
      </c>
      <c r="Z37" s="23">
        <v>-15.534915022750498</v>
      </c>
      <c r="AA37" s="20">
        <v>4850000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15064428</v>
      </c>
      <c r="D39" s="20"/>
      <c r="E39" s="21">
        <v>19262760</v>
      </c>
      <c r="F39" s="22">
        <v>19262760</v>
      </c>
      <c r="G39" s="22"/>
      <c r="H39" s="22"/>
      <c r="I39" s="22">
        <v>10997934</v>
      </c>
      <c r="J39" s="22">
        <v>10997934</v>
      </c>
      <c r="K39" s="22"/>
      <c r="L39" s="22">
        <v>7331954</v>
      </c>
      <c r="M39" s="22"/>
      <c r="N39" s="22">
        <v>7331954</v>
      </c>
      <c r="O39" s="22"/>
      <c r="P39" s="22">
        <v>2798617</v>
      </c>
      <c r="Q39" s="22"/>
      <c r="R39" s="22">
        <v>2798617</v>
      </c>
      <c r="S39" s="22"/>
      <c r="T39" s="22"/>
      <c r="U39" s="22"/>
      <c r="V39" s="22"/>
      <c r="W39" s="22">
        <v>21128505</v>
      </c>
      <c r="X39" s="22">
        <v>14447070</v>
      </c>
      <c r="Y39" s="22">
        <v>6681435</v>
      </c>
      <c r="Z39" s="23">
        <v>46.247682055946292</v>
      </c>
      <c r="AA39" s="20">
        <v>19262760</v>
      </c>
    </row>
    <row r="40" spans="1:27" x14ac:dyDescent="0.25">
      <c r="A40" s="19" t="s">
        <v>40</v>
      </c>
      <c r="B40" s="15" t="s">
        <v>32</v>
      </c>
      <c r="C40" s="20">
        <v>1793036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5085277</v>
      </c>
      <c r="D41" s="20"/>
      <c r="E41" s="21">
        <v>4879999</v>
      </c>
      <c r="F41" s="22">
        <v>5516682</v>
      </c>
      <c r="G41" s="22">
        <v>1300300</v>
      </c>
      <c r="H41" s="22">
        <v>316242</v>
      </c>
      <c r="I41" s="22">
        <v>824666</v>
      </c>
      <c r="J41" s="22">
        <v>2441208</v>
      </c>
      <c r="K41" s="22">
        <v>189867</v>
      </c>
      <c r="L41" s="22">
        <v>829500</v>
      </c>
      <c r="M41" s="22">
        <v>811500</v>
      </c>
      <c r="N41" s="22">
        <v>1830867</v>
      </c>
      <c r="O41" s="22"/>
      <c r="P41" s="22">
        <v>1489427</v>
      </c>
      <c r="Q41" s="22">
        <v>177000</v>
      </c>
      <c r="R41" s="22">
        <v>1666427</v>
      </c>
      <c r="S41" s="22"/>
      <c r="T41" s="22"/>
      <c r="U41" s="22"/>
      <c r="V41" s="22"/>
      <c r="W41" s="22">
        <v>5938502</v>
      </c>
      <c r="X41" s="22">
        <v>4137507</v>
      </c>
      <c r="Y41" s="22">
        <v>1800995</v>
      </c>
      <c r="Z41" s="23">
        <v>43.528506417028417</v>
      </c>
      <c r="AA41" s="20">
        <v>5516682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6396060</v>
      </c>
      <c r="D44" s="20"/>
      <c r="E44" s="21">
        <v>3152996</v>
      </c>
      <c r="F44" s="22">
        <v>4118218</v>
      </c>
      <c r="G44" s="22">
        <v>57344</v>
      </c>
      <c r="H44" s="22">
        <v>381748</v>
      </c>
      <c r="I44" s="22">
        <v>314102</v>
      </c>
      <c r="J44" s="22">
        <v>753194</v>
      </c>
      <c r="K44" s="22">
        <v>424048</v>
      </c>
      <c r="L44" s="22">
        <v>406050</v>
      </c>
      <c r="M44" s="22">
        <v>478486</v>
      </c>
      <c r="N44" s="22">
        <v>1308584</v>
      </c>
      <c r="O44" s="22">
        <v>415073</v>
      </c>
      <c r="P44" s="22">
        <v>353550</v>
      </c>
      <c r="Q44" s="22">
        <v>834109</v>
      </c>
      <c r="R44" s="22">
        <v>1602732</v>
      </c>
      <c r="S44" s="22"/>
      <c r="T44" s="22"/>
      <c r="U44" s="22"/>
      <c r="V44" s="22"/>
      <c r="W44" s="22">
        <v>3664510</v>
      </c>
      <c r="X44" s="22">
        <v>3088656</v>
      </c>
      <c r="Y44" s="22">
        <v>575854</v>
      </c>
      <c r="Z44" s="23">
        <v>18.644161084950866</v>
      </c>
      <c r="AA44" s="20">
        <v>4118218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101379043</v>
      </c>
      <c r="D47" s="29">
        <f t="shared" ref="D47:Y47" si="1">SUM(D34:D46)</f>
        <v>0</v>
      </c>
      <c r="E47" s="30">
        <f t="shared" si="1"/>
        <v>81785827</v>
      </c>
      <c r="F47" s="31">
        <f t="shared" si="1"/>
        <v>100384858</v>
      </c>
      <c r="G47" s="31">
        <f t="shared" si="1"/>
        <v>6889045</v>
      </c>
      <c r="H47" s="31">
        <f t="shared" si="1"/>
        <v>6252707</v>
      </c>
      <c r="I47" s="31">
        <f t="shared" si="1"/>
        <v>17994965</v>
      </c>
      <c r="J47" s="31">
        <f t="shared" si="1"/>
        <v>31136717</v>
      </c>
      <c r="K47" s="31">
        <f t="shared" si="1"/>
        <v>6250594</v>
      </c>
      <c r="L47" s="31">
        <f t="shared" si="1"/>
        <v>14727861</v>
      </c>
      <c r="M47" s="31">
        <f t="shared" si="1"/>
        <v>8742696</v>
      </c>
      <c r="N47" s="31">
        <f t="shared" si="1"/>
        <v>29721151</v>
      </c>
      <c r="O47" s="31">
        <f t="shared" si="1"/>
        <v>6262491</v>
      </c>
      <c r="P47" s="31">
        <f t="shared" si="1"/>
        <v>11040281</v>
      </c>
      <c r="Q47" s="31">
        <f t="shared" si="1"/>
        <v>6592471</v>
      </c>
      <c r="R47" s="31">
        <f t="shared" si="1"/>
        <v>23895243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84753111</v>
      </c>
      <c r="X47" s="31">
        <f t="shared" si="1"/>
        <v>75288645</v>
      </c>
      <c r="Y47" s="31">
        <f t="shared" si="1"/>
        <v>9464466</v>
      </c>
      <c r="Z47" s="32">
        <f>+IF(X47&lt;&gt;0,+(Y47/X47)*100,0)</f>
        <v>12.570907604991429</v>
      </c>
      <c r="AA47" s="29">
        <f>SUM(AA34:AA46)</f>
        <v>100384858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-46185890</v>
      </c>
      <c r="D48" s="39">
        <f t="shared" si="2"/>
        <v>0</v>
      </c>
      <c r="E48" s="40">
        <f t="shared" si="2"/>
        <v>-11620075</v>
      </c>
      <c r="F48" s="41">
        <f t="shared" si="2"/>
        <v>-30715012</v>
      </c>
      <c r="G48" s="41">
        <f t="shared" si="2"/>
        <v>52278359</v>
      </c>
      <c r="H48" s="41">
        <f t="shared" si="2"/>
        <v>-5207520</v>
      </c>
      <c r="I48" s="41">
        <f t="shared" si="2"/>
        <v>-17256063</v>
      </c>
      <c r="J48" s="41">
        <f t="shared" si="2"/>
        <v>29814776</v>
      </c>
      <c r="K48" s="41">
        <f t="shared" si="2"/>
        <v>-5545287</v>
      </c>
      <c r="L48" s="41">
        <f t="shared" si="2"/>
        <v>-14290155</v>
      </c>
      <c r="M48" s="41">
        <f t="shared" si="2"/>
        <v>-8075532</v>
      </c>
      <c r="N48" s="41">
        <f t="shared" si="2"/>
        <v>-27910974</v>
      </c>
      <c r="O48" s="41">
        <f t="shared" si="2"/>
        <v>-5277944</v>
      </c>
      <c r="P48" s="41">
        <f t="shared" si="2"/>
        <v>-10211465</v>
      </c>
      <c r="Q48" s="41">
        <f t="shared" si="2"/>
        <v>-5890109</v>
      </c>
      <c r="R48" s="41">
        <f t="shared" si="2"/>
        <v>-21379518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-19475716</v>
      </c>
      <c r="X48" s="41">
        <f t="shared" si="2"/>
        <v>-23036265</v>
      </c>
      <c r="Y48" s="41">
        <f t="shared" si="2"/>
        <v>3560549</v>
      </c>
      <c r="Z48" s="42">
        <f>+IF(X48&lt;&gt;0,+(Y48/X48)*100,0)</f>
        <v>-15.456277308843253</v>
      </c>
      <c r="AA48" s="39">
        <f>+AA32-AA47</f>
        <v>-30715012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-46185890</v>
      </c>
      <c r="D51" s="48">
        <f t="shared" si="3"/>
        <v>0</v>
      </c>
      <c r="E51" s="49">
        <f t="shared" si="3"/>
        <v>-11620075</v>
      </c>
      <c r="F51" s="50">
        <f t="shared" si="3"/>
        <v>-30715012</v>
      </c>
      <c r="G51" s="50">
        <f t="shared" si="3"/>
        <v>52278359</v>
      </c>
      <c r="H51" s="50">
        <f t="shared" si="3"/>
        <v>-5207520</v>
      </c>
      <c r="I51" s="50">
        <f t="shared" si="3"/>
        <v>-17256063</v>
      </c>
      <c r="J51" s="50">
        <f t="shared" si="3"/>
        <v>29814776</v>
      </c>
      <c r="K51" s="50">
        <f t="shared" si="3"/>
        <v>-5545287</v>
      </c>
      <c r="L51" s="50">
        <f t="shared" si="3"/>
        <v>-14290155</v>
      </c>
      <c r="M51" s="50">
        <f t="shared" si="3"/>
        <v>-8075532</v>
      </c>
      <c r="N51" s="50">
        <f t="shared" si="3"/>
        <v>-27910974</v>
      </c>
      <c r="O51" s="50">
        <f t="shared" si="3"/>
        <v>-5277944</v>
      </c>
      <c r="P51" s="50">
        <f t="shared" si="3"/>
        <v>-10211465</v>
      </c>
      <c r="Q51" s="50">
        <f t="shared" si="3"/>
        <v>-5890109</v>
      </c>
      <c r="R51" s="50">
        <f t="shared" si="3"/>
        <v>-21379518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-19475716</v>
      </c>
      <c r="X51" s="50">
        <f t="shared" si="3"/>
        <v>-23036265</v>
      </c>
      <c r="Y51" s="50">
        <f t="shared" si="3"/>
        <v>3560549</v>
      </c>
      <c r="Z51" s="51">
        <f>+IF(X51&lt;&gt;0,+(Y51/X51)*100,0)</f>
        <v>-15.456277308843253</v>
      </c>
      <c r="AA51" s="48">
        <f>SUM(AA48:AA50)</f>
        <v>-30715012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-46185890</v>
      </c>
      <c r="D53" s="54">
        <f>+D51-D52</f>
        <v>0</v>
      </c>
      <c r="E53" s="55">
        <f t="shared" si="4"/>
        <v>-11620075</v>
      </c>
      <c r="F53" s="56">
        <f t="shared" si="4"/>
        <v>-30715012</v>
      </c>
      <c r="G53" s="56">
        <f t="shared" si="4"/>
        <v>52278359</v>
      </c>
      <c r="H53" s="56">
        <f t="shared" si="4"/>
        <v>-5207520</v>
      </c>
      <c r="I53" s="56">
        <f t="shared" si="4"/>
        <v>-17256063</v>
      </c>
      <c r="J53" s="56">
        <f t="shared" si="4"/>
        <v>29814776</v>
      </c>
      <c r="K53" s="56">
        <f t="shared" si="4"/>
        <v>-5545287</v>
      </c>
      <c r="L53" s="56">
        <f t="shared" si="4"/>
        <v>-14290155</v>
      </c>
      <c r="M53" s="56">
        <f t="shared" si="4"/>
        <v>-8075532</v>
      </c>
      <c r="N53" s="56">
        <f t="shared" si="4"/>
        <v>-27910974</v>
      </c>
      <c r="O53" s="56">
        <f t="shared" si="4"/>
        <v>-5277944</v>
      </c>
      <c r="P53" s="56">
        <f t="shared" si="4"/>
        <v>-10211465</v>
      </c>
      <c r="Q53" s="56">
        <f t="shared" si="4"/>
        <v>-5890109</v>
      </c>
      <c r="R53" s="56">
        <f t="shared" si="4"/>
        <v>-21379518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-19475716</v>
      </c>
      <c r="X53" s="56">
        <f t="shared" si="4"/>
        <v>-23036265</v>
      </c>
      <c r="Y53" s="56">
        <f t="shared" si="4"/>
        <v>3560549</v>
      </c>
      <c r="Z53" s="57">
        <f>+IF(X53&lt;&gt;0,+(Y53/X53)*100,0)</f>
        <v>-15.456277308843253</v>
      </c>
      <c r="AA53" s="54">
        <f>+AA51-AA52</f>
        <v>-30715012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-46185890</v>
      </c>
      <c r="D56" s="48">
        <f>SUM(D53:D55)</f>
        <v>0</v>
      </c>
      <c r="E56" s="49">
        <f t="shared" si="5"/>
        <v>-11620075</v>
      </c>
      <c r="F56" s="50">
        <f t="shared" si="5"/>
        <v>-30715012</v>
      </c>
      <c r="G56" s="50">
        <f t="shared" si="5"/>
        <v>52278359</v>
      </c>
      <c r="H56" s="50">
        <f t="shared" si="5"/>
        <v>-5207520</v>
      </c>
      <c r="I56" s="50">
        <f t="shared" si="5"/>
        <v>-17256063</v>
      </c>
      <c r="J56" s="50">
        <f t="shared" si="5"/>
        <v>29814776</v>
      </c>
      <c r="K56" s="50">
        <f t="shared" si="5"/>
        <v>-5545287</v>
      </c>
      <c r="L56" s="50">
        <f t="shared" si="5"/>
        <v>-14290155</v>
      </c>
      <c r="M56" s="50">
        <f t="shared" si="5"/>
        <v>-8075532</v>
      </c>
      <c r="N56" s="50">
        <f t="shared" si="5"/>
        <v>-27910974</v>
      </c>
      <c r="O56" s="50">
        <f t="shared" si="5"/>
        <v>-5277944</v>
      </c>
      <c r="P56" s="50">
        <f t="shared" si="5"/>
        <v>-10211465</v>
      </c>
      <c r="Q56" s="50">
        <f t="shared" si="5"/>
        <v>-5890109</v>
      </c>
      <c r="R56" s="50">
        <f t="shared" si="5"/>
        <v>-21379518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-19475716</v>
      </c>
      <c r="X56" s="50">
        <f t="shared" si="5"/>
        <v>-23036265</v>
      </c>
      <c r="Y56" s="50">
        <f t="shared" si="5"/>
        <v>3560549</v>
      </c>
      <c r="Z56" s="51">
        <f>+IF(X56&lt;&gt;0,+(Y56/X56)*100,0)</f>
        <v>-15.456277308843253</v>
      </c>
      <c r="AA56" s="48">
        <f>SUM(AA53:AA55)</f>
        <v>-30715012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-46185890</v>
      </c>
      <c r="D59" s="65">
        <f>SUM(D56:D58)</f>
        <v>0</v>
      </c>
      <c r="E59" s="66">
        <f t="shared" si="6"/>
        <v>-11620075</v>
      </c>
      <c r="F59" s="67">
        <f t="shared" si="6"/>
        <v>-30715012</v>
      </c>
      <c r="G59" s="67">
        <f t="shared" si="6"/>
        <v>52278359</v>
      </c>
      <c r="H59" s="67">
        <f t="shared" si="6"/>
        <v>-5207520</v>
      </c>
      <c r="I59" s="67">
        <f t="shared" si="6"/>
        <v>-17256063</v>
      </c>
      <c r="J59" s="67">
        <f t="shared" si="6"/>
        <v>29814776</v>
      </c>
      <c r="K59" s="67">
        <f t="shared" si="6"/>
        <v>-5545287</v>
      </c>
      <c r="L59" s="67">
        <f t="shared" si="6"/>
        <v>-14290155</v>
      </c>
      <c r="M59" s="67">
        <f t="shared" si="6"/>
        <v>-8075532</v>
      </c>
      <c r="N59" s="67">
        <f t="shared" si="6"/>
        <v>-27910974</v>
      </c>
      <c r="O59" s="67">
        <f t="shared" si="6"/>
        <v>-5277944</v>
      </c>
      <c r="P59" s="67">
        <f t="shared" si="6"/>
        <v>-10211465</v>
      </c>
      <c r="Q59" s="67">
        <f t="shared" si="6"/>
        <v>-5890109</v>
      </c>
      <c r="R59" s="67">
        <f t="shared" si="6"/>
        <v>-21379518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-19475716</v>
      </c>
      <c r="X59" s="67">
        <f t="shared" si="6"/>
        <v>-23036265</v>
      </c>
      <c r="Y59" s="67">
        <f t="shared" si="6"/>
        <v>3560549</v>
      </c>
      <c r="Z59" s="68">
        <f>+IF(X59&lt;&gt;0,+(Y59/X59)*100,0)</f>
        <v>-15.456277308843253</v>
      </c>
      <c r="AA59" s="65">
        <f>SUM(AA56:AA58)</f>
        <v>-30715012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11713289</v>
      </c>
      <c r="D9" s="20"/>
      <c r="E9" s="21">
        <v>15525768</v>
      </c>
      <c r="F9" s="22">
        <v>15525768</v>
      </c>
      <c r="G9" s="22">
        <v>976164</v>
      </c>
      <c r="H9" s="22">
        <v>959436</v>
      </c>
      <c r="I9" s="22">
        <v>983425</v>
      </c>
      <c r="J9" s="22">
        <v>2919025</v>
      </c>
      <c r="K9" s="22">
        <v>966854</v>
      </c>
      <c r="L9" s="22">
        <v>974287</v>
      </c>
      <c r="M9" s="22">
        <v>979853</v>
      </c>
      <c r="N9" s="22">
        <v>2920994</v>
      </c>
      <c r="O9" s="22">
        <v>917804</v>
      </c>
      <c r="P9" s="22">
        <v>827858</v>
      </c>
      <c r="Q9" s="22">
        <v>976933</v>
      </c>
      <c r="R9" s="22">
        <v>2722595</v>
      </c>
      <c r="S9" s="22"/>
      <c r="T9" s="22"/>
      <c r="U9" s="22"/>
      <c r="V9" s="22"/>
      <c r="W9" s="22">
        <v>8562614</v>
      </c>
      <c r="X9" s="22">
        <v>11644326</v>
      </c>
      <c r="Y9" s="22">
        <v>-3081712</v>
      </c>
      <c r="Z9" s="23">
        <v>-26.465353168573259</v>
      </c>
      <c r="AA9" s="20">
        <v>15525768</v>
      </c>
    </row>
    <row r="10" spans="1:27" x14ac:dyDescent="0.25">
      <c r="A10" s="19" t="s">
        <v>38</v>
      </c>
      <c r="B10" s="15" t="s">
        <v>32</v>
      </c>
      <c r="C10" s="20">
        <v>62589</v>
      </c>
      <c r="D10" s="20"/>
      <c r="E10" s="21">
        <v>40008</v>
      </c>
      <c r="F10" s="22">
        <v>103803</v>
      </c>
      <c r="G10" s="22">
        <v>7381</v>
      </c>
      <c r="H10" s="22">
        <v>10400</v>
      </c>
      <c r="I10" s="22">
        <v>5647</v>
      </c>
      <c r="J10" s="22">
        <v>23428</v>
      </c>
      <c r="K10" s="22">
        <v>8472</v>
      </c>
      <c r="L10" s="22">
        <v>4601</v>
      </c>
      <c r="M10" s="22">
        <v>5466</v>
      </c>
      <c r="N10" s="22">
        <v>18539</v>
      </c>
      <c r="O10" s="22">
        <v>11937</v>
      </c>
      <c r="P10" s="22">
        <v>14997</v>
      </c>
      <c r="Q10" s="22">
        <v>11554</v>
      </c>
      <c r="R10" s="22">
        <v>38488</v>
      </c>
      <c r="S10" s="22"/>
      <c r="T10" s="22"/>
      <c r="U10" s="22"/>
      <c r="V10" s="22"/>
      <c r="W10" s="22">
        <v>80455</v>
      </c>
      <c r="X10" s="22">
        <v>55524</v>
      </c>
      <c r="Y10" s="22">
        <v>24931</v>
      </c>
      <c r="Z10" s="23">
        <v>44.901303940638279</v>
      </c>
      <c r="AA10" s="20">
        <v>103803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17731</v>
      </c>
      <c r="D17" s="20"/>
      <c r="E17" s="21">
        <v>9996</v>
      </c>
      <c r="F17" s="22">
        <v>39996</v>
      </c>
      <c r="G17" s="22">
        <v>3226</v>
      </c>
      <c r="H17" s="22">
        <v>6913</v>
      </c>
      <c r="I17" s="22">
        <v>1946</v>
      </c>
      <c r="J17" s="22">
        <v>12085</v>
      </c>
      <c r="K17" s="22">
        <v>1843</v>
      </c>
      <c r="L17" s="22">
        <v>1843</v>
      </c>
      <c r="M17" s="22">
        <v>1843</v>
      </c>
      <c r="N17" s="22">
        <v>5529</v>
      </c>
      <c r="O17" s="22">
        <v>1843</v>
      </c>
      <c r="P17" s="22"/>
      <c r="Q17" s="22"/>
      <c r="R17" s="22">
        <v>1843</v>
      </c>
      <c r="S17" s="22"/>
      <c r="T17" s="22"/>
      <c r="U17" s="22"/>
      <c r="V17" s="22"/>
      <c r="W17" s="22">
        <v>19457</v>
      </c>
      <c r="X17" s="22">
        <v>19497</v>
      </c>
      <c r="Y17" s="22">
        <v>-40</v>
      </c>
      <c r="Z17" s="23">
        <v>-0.20515976816946196</v>
      </c>
      <c r="AA17" s="20">
        <v>39996</v>
      </c>
    </row>
    <row r="18" spans="1:27" x14ac:dyDescent="0.25">
      <c r="A18" s="19" t="s">
        <v>46</v>
      </c>
      <c r="B18" s="15" t="s">
        <v>32</v>
      </c>
      <c r="C18" s="20">
        <v>16371</v>
      </c>
      <c r="D18" s="20"/>
      <c r="E18" s="21">
        <v>22104</v>
      </c>
      <c r="F18" s="22">
        <v>22104</v>
      </c>
      <c r="G18" s="22">
        <v>2962</v>
      </c>
      <c r="H18" s="22">
        <v>7521</v>
      </c>
      <c r="I18" s="22">
        <v>7278</v>
      </c>
      <c r="J18" s="22">
        <v>17761</v>
      </c>
      <c r="K18" s="22">
        <v>2501</v>
      </c>
      <c r="L18" s="22">
        <v>509</v>
      </c>
      <c r="M18" s="22">
        <v>1024</v>
      </c>
      <c r="N18" s="22">
        <v>4034</v>
      </c>
      <c r="O18" s="22">
        <v>1414</v>
      </c>
      <c r="P18" s="22">
        <v>1377</v>
      </c>
      <c r="Q18" s="22">
        <v>996</v>
      </c>
      <c r="R18" s="22">
        <v>3787</v>
      </c>
      <c r="S18" s="22"/>
      <c r="T18" s="22"/>
      <c r="U18" s="22"/>
      <c r="V18" s="22"/>
      <c r="W18" s="22">
        <v>25582</v>
      </c>
      <c r="X18" s="22">
        <v>16578</v>
      </c>
      <c r="Y18" s="22">
        <v>9004</v>
      </c>
      <c r="Z18" s="23">
        <v>54.312944866690792</v>
      </c>
      <c r="AA18" s="20">
        <v>22104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3690996</v>
      </c>
      <c r="F25" s="22">
        <v>3690996</v>
      </c>
      <c r="G25" s="22"/>
      <c r="H25" s="22">
        <v>679871</v>
      </c>
      <c r="I25" s="22">
        <v>491774</v>
      </c>
      <c r="J25" s="22">
        <v>1171645</v>
      </c>
      <c r="K25" s="22">
        <v>825443</v>
      </c>
      <c r="L25" s="22">
        <v>-599066</v>
      </c>
      <c r="M25" s="22">
        <v>316530</v>
      </c>
      <c r="N25" s="22">
        <v>542907</v>
      </c>
      <c r="O25" s="22">
        <v>330017</v>
      </c>
      <c r="P25" s="22">
        <v>297894</v>
      </c>
      <c r="Q25" s="22">
        <v>304736</v>
      </c>
      <c r="R25" s="22">
        <v>932647</v>
      </c>
      <c r="S25" s="22"/>
      <c r="T25" s="22"/>
      <c r="U25" s="22"/>
      <c r="V25" s="22"/>
      <c r="W25" s="22">
        <v>2647199</v>
      </c>
      <c r="X25" s="22">
        <v>2768247</v>
      </c>
      <c r="Y25" s="22">
        <v>-121048</v>
      </c>
      <c r="Z25" s="23">
        <v>-4.3727311905332149</v>
      </c>
      <c r="AA25" s="20">
        <v>3690996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11809980</v>
      </c>
      <c r="D32" s="29">
        <f t="shared" ref="D32:Y32" si="0">SUM(D6:D31)</f>
        <v>0</v>
      </c>
      <c r="E32" s="30">
        <f t="shared" si="0"/>
        <v>19288872</v>
      </c>
      <c r="F32" s="31">
        <f t="shared" si="0"/>
        <v>19382667</v>
      </c>
      <c r="G32" s="31">
        <f t="shared" si="0"/>
        <v>989733</v>
      </c>
      <c r="H32" s="31">
        <f t="shared" si="0"/>
        <v>1664141</v>
      </c>
      <c r="I32" s="31">
        <f t="shared" si="0"/>
        <v>1490070</v>
      </c>
      <c r="J32" s="31">
        <f t="shared" si="0"/>
        <v>4143944</v>
      </c>
      <c r="K32" s="31">
        <f t="shared" si="0"/>
        <v>1805113</v>
      </c>
      <c r="L32" s="31">
        <f t="shared" si="0"/>
        <v>382174</v>
      </c>
      <c r="M32" s="31">
        <f t="shared" si="0"/>
        <v>1304716</v>
      </c>
      <c r="N32" s="31">
        <f t="shared" si="0"/>
        <v>3492003</v>
      </c>
      <c r="O32" s="31">
        <f t="shared" si="0"/>
        <v>1263015</v>
      </c>
      <c r="P32" s="31">
        <f t="shared" si="0"/>
        <v>1142126</v>
      </c>
      <c r="Q32" s="31">
        <f t="shared" si="0"/>
        <v>1294219</v>
      </c>
      <c r="R32" s="31">
        <f t="shared" si="0"/>
        <v>3699360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11335307</v>
      </c>
      <c r="X32" s="31">
        <f t="shared" si="0"/>
        <v>14504172</v>
      </c>
      <c r="Y32" s="31">
        <f t="shared" si="0"/>
        <v>-3168865</v>
      </c>
      <c r="Z32" s="32">
        <f>+IF(X32&lt;&gt;0,+(Y32/X32)*100,0)</f>
        <v>-21.847955195236242</v>
      </c>
      <c r="AA32" s="29">
        <f>SUM(AA6:AA31)</f>
        <v>19382667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6696552</v>
      </c>
      <c r="D34" s="20"/>
      <c r="E34" s="21">
        <v>6385932</v>
      </c>
      <c r="F34" s="22">
        <v>6579360</v>
      </c>
      <c r="G34" s="22">
        <v>522127</v>
      </c>
      <c r="H34" s="22">
        <v>579645</v>
      </c>
      <c r="I34" s="22">
        <v>554772</v>
      </c>
      <c r="J34" s="22">
        <v>1656544</v>
      </c>
      <c r="K34" s="22">
        <v>539433</v>
      </c>
      <c r="L34" s="22">
        <v>564704</v>
      </c>
      <c r="M34" s="22">
        <v>583522</v>
      </c>
      <c r="N34" s="22">
        <v>1687659</v>
      </c>
      <c r="O34" s="22">
        <v>590518</v>
      </c>
      <c r="P34" s="22">
        <v>527267</v>
      </c>
      <c r="Q34" s="22">
        <v>577134</v>
      </c>
      <c r="R34" s="22">
        <v>1694919</v>
      </c>
      <c r="S34" s="22"/>
      <c r="T34" s="22"/>
      <c r="U34" s="22"/>
      <c r="V34" s="22"/>
      <c r="W34" s="22">
        <v>5039122</v>
      </c>
      <c r="X34" s="22">
        <v>4866819</v>
      </c>
      <c r="Y34" s="22">
        <v>172303</v>
      </c>
      <c r="Z34" s="23">
        <v>3.5403617845660582</v>
      </c>
      <c r="AA34" s="20">
        <v>6579360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522900</v>
      </c>
      <c r="D37" s="20"/>
      <c r="E37" s="21">
        <v>424404</v>
      </c>
      <c r="F37" s="22">
        <v>514404</v>
      </c>
      <c r="G37" s="22">
        <v>1660</v>
      </c>
      <c r="H37" s="22">
        <v>9776</v>
      </c>
      <c r="I37" s="22"/>
      <c r="J37" s="22">
        <v>11436</v>
      </c>
      <c r="K37" s="22">
        <v>6812</v>
      </c>
      <c r="L37" s="22">
        <v>17900</v>
      </c>
      <c r="M37" s="22">
        <v>20000</v>
      </c>
      <c r="N37" s="22">
        <v>44712</v>
      </c>
      <c r="O37" s="22">
        <v>20384</v>
      </c>
      <c r="P37" s="22">
        <v>24750</v>
      </c>
      <c r="Q37" s="22">
        <v>22765</v>
      </c>
      <c r="R37" s="22">
        <v>67899</v>
      </c>
      <c r="S37" s="22"/>
      <c r="T37" s="22"/>
      <c r="U37" s="22"/>
      <c r="V37" s="22"/>
      <c r="W37" s="22">
        <v>124047</v>
      </c>
      <c r="X37" s="22">
        <v>354303</v>
      </c>
      <c r="Y37" s="22">
        <v>-230256</v>
      </c>
      <c r="Z37" s="23">
        <v>-64.988442096171923</v>
      </c>
      <c r="AA37" s="20">
        <v>514404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138483</v>
      </c>
      <c r="D39" s="20"/>
      <c r="E39" s="21">
        <v>230004</v>
      </c>
      <c r="F39" s="22">
        <v>380004</v>
      </c>
      <c r="G39" s="22"/>
      <c r="H39" s="22"/>
      <c r="I39" s="22"/>
      <c r="J39" s="22"/>
      <c r="K39" s="22"/>
      <c r="L39" s="22"/>
      <c r="M39" s="22">
        <v>90000</v>
      </c>
      <c r="N39" s="22">
        <v>90000</v>
      </c>
      <c r="O39" s="22"/>
      <c r="P39" s="22">
        <v>-41086</v>
      </c>
      <c r="Q39" s="22"/>
      <c r="R39" s="22">
        <v>-41086</v>
      </c>
      <c r="S39" s="22"/>
      <c r="T39" s="22"/>
      <c r="U39" s="22"/>
      <c r="V39" s="22"/>
      <c r="W39" s="22">
        <v>48914</v>
      </c>
      <c r="X39" s="22">
        <v>232503</v>
      </c>
      <c r="Y39" s="22">
        <v>-183589</v>
      </c>
      <c r="Z39" s="23">
        <v>-78.9619918882767</v>
      </c>
      <c r="AA39" s="20">
        <v>380004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8470006</v>
      </c>
      <c r="D41" s="20"/>
      <c r="E41" s="21">
        <v>13116600</v>
      </c>
      <c r="F41" s="22">
        <v>12716600</v>
      </c>
      <c r="G41" s="22">
        <v>727883</v>
      </c>
      <c r="H41" s="22">
        <v>1401988</v>
      </c>
      <c r="I41" s="22">
        <v>1211407</v>
      </c>
      <c r="J41" s="22">
        <v>3341278</v>
      </c>
      <c r="K41" s="22">
        <v>1550476</v>
      </c>
      <c r="L41" s="22">
        <v>129284</v>
      </c>
      <c r="M41" s="22">
        <v>1068311</v>
      </c>
      <c r="N41" s="22">
        <v>2748071</v>
      </c>
      <c r="O41" s="22">
        <v>1146097</v>
      </c>
      <c r="P41" s="22">
        <v>1208428</v>
      </c>
      <c r="Q41" s="22">
        <v>1129572</v>
      </c>
      <c r="R41" s="22">
        <v>3484097</v>
      </c>
      <c r="S41" s="22"/>
      <c r="T41" s="22"/>
      <c r="U41" s="22"/>
      <c r="V41" s="22"/>
      <c r="W41" s="22">
        <v>9573446</v>
      </c>
      <c r="X41" s="22">
        <v>9677450</v>
      </c>
      <c r="Y41" s="22">
        <v>-104004</v>
      </c>
      <c r="Z41" s="23">
        <v>-1.0747045967687769</v>
      </c>
      <c r="AA41" s="20">
        <v>12716600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970040</v>
      </c>
      <c r="D44" s="20"/>
      <c r="E44" s="21">
        <v>1191276</v>
      </c>
      <c r="F44" s="22">
        <v>1460835</v>
      </c>
      <c r="G44" s="22">
        <v>18006</v>
      </c>
      <c r="H44" s="22">
        <v>102416</v>
      </c>
      <c r="I44" s="22">
        <v>31634</v>
      </c>
      <c r="J44" s="22">
        <v>152056</v>
      </c>
      <c r="K44" s="22">
        <v>66062</v>
      </c>
      <c r="L44" s="22">
        <v>50927</v>
      </c>
      <c r="M44" s="22">
        <v>102906</v>
      </c>
      <c r="N44" s="22">
        <v>219895</v>
      </c>
      <c r="O44" s="22">
        <v>39302</v>
      </c>
      <c r="P44" s="22">
        <v>268851</v>
      </c>
      <c r="Q44" s="22">
        <v>33956</v>
      </c>
      <c r="R44" s="22">
        <v>342109</v>
      </c>
      <c r="S44" s="22"/>
      <c r="T44" s="22"/>
      <c r="U44" s="22"/>
      <c r="V44" s="22"/>
      <c r="W44" s="22">
        <v>714060</v>
      </c>
      <c r="X44" s="22">
        <v>1001281</v>
      </c>
      <c r="Y44" s="22">
        <v>-287221</v>
      </c>
      <c r="Z44" s="23">
        <v>-28.685354061447288</v>
      </c>
      <c r="AA44" s="20">
        <v>1460835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16797981</v>
      </c>
      <c r="D47" s="29">
        <f t="shared" ref="D47:Y47" si="1">SUM(D34:D46)</f>
        <v>0</v>
      </c>
      <c r="E47" s="30">
        <f t="shared" si="1"/>
        <v>21348216</v>
      </c>
      <c r="F47" s="31">
        <f t="shared" si="1"/>
        <v>21651203</v>
      </c>
      <c r="G47" s="31">
        <f t="shared" si="1"/>
        <v>1269676</v>
      </c>
      <c r="H47" s="31">
        <f t="shared" si="1"/>
        <v>2093825</v>
      </c>
      <c r="I47" s="31">
        <f t="shared" si="1"/>
        <v>1797813</v>
      </c>
      <c r="J47" s="31">
        <f t="shared" si="1"/>
        <v>5161314</v>
      </c>
      <c r="K47" s="31">
        <f t="shared" si="1"/>
        <v>2162783</v>
      </c>
      <c r="L47" s="31">
        <f t="shared" si="1"/>
        <v>762815</v>
      </c>
      <c r="M47" s="31">
        <f t="shared" si="1"/>
        <v>1864739</v>
      </c>
      <c r="N47" s="31">
        <f t="shared" si="1"/>
        <v>4790337</v>
      </c>
      <c r="O47" s="31">
        <f t="shared" si="1"/>
        <v>1796301</v>
      </c>
      <c r="P47" s="31">
        <f t="shared" si="1"/>
        <v>1988210</v>
      </c>
      <c r="Q47" s="31">
        <f t="shared" si="1"/>
        <v>1763427</v>
      </c>
      <c r="R47" s="31">
        <f t="shared" si="1"/>
        <v>5547938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15499589</v>
      </c>
      <c r="X47" s="31">
        <f t="shared" si="1"/>
        <v>16132356</v>
      </c>
      <c r="Y47" s="31">
        <f t="shared" si="1"/>
        <v>-632767</v>
      </c>
      <c r="Z47" s="32">
        <f>+IF(X47&lt;&gt;0,+(Y47/X47)*100,0)</f>
        <v>-3.9223471140855057</v>
      </c>
      <c r="AA47" s="29">
        <f>SUM(AA34:AA46)</f>
        <v>21651203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-4988001</v>
      </c>
      <c r="D48" s="39">
        <f t="shared" si="2"/>
        <v>0</v>
      </c>
      <c r="E48" s="40">
        <f t="shared" si="2"/>
        <v>-2059344</v>
      </c>
      <c r="F48" s="41">
        <f t="shared" si="2"/>
        <v>-2268536</v>
      </c>
      <c r="G48" s="41">
        <f t="shared" si="2"/>
        <v>-279943</v>
      </c>
      <c r="H48" s="41">
        <f t="shared" si="2"/>
        <v>-429684</v>
      </c>
      <c r="I48" s="41">
        <f t="shared" si="2"/>
        <v>-307743</v>
      </c>
      <c r="J48" s="41">
        <f t="shared" si="2"/>
        <v>-1017370</v>
      </c>
      <c r="K48" s="41">
        <f t="shared" si="2"/>
        <v>-357670</v>
      </c>
      <c r="L48" s="41">
        <f t="shared" si="2"/>
        <v>-380641</v>
      </c>
      <c r="M48" s="41">
        <f t="shared" si="2"/>
        <v>-560023</v>
      </c>
      <c r="N48" s="41">
        <f t="shared" si="2"/>
        <v>-1298334</v>
      </c>
      <c r="O48" s="41">
        <f t="shared" si="2"/>
        <v>-533286</v>
      </c>
      <c r="P48" s="41">
        <f t="shared" si="2"/>
        <v>-846084</v>
      </c>
      <c r="Q48" s="41">
        <f t="shared" si="2"/>
        <v>-469208</v>
      </c>
      <c r="R48" s="41">
        <f t="shared" si="2"/>
        <v>-1848578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-4164282</v>
      </c>
      <c r="X48" s="41">
        <f t="shared" si="2"/>
        <v>-1628184</v>
      </c>
      <c r="Y48" s="41">
        <f t="shared" si="2"/>
        <v>-2536098</v>
      </c>
      <c r="Z48" s="42">
        <f>+IF(X48&lt;&gt;0,+(Y48/X48)*100,0)</f>
        <v>155.76237083769402</v>
      </c>
      <c r="AA48" s="39">
        <f>+AA32-AA47</f>
        <v>-2268536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-4988001</v>
      </c>
      <c r="D51" s="48">
        <f t="shared" si="3"/>
        <v>0</v>
      </c>
      <c r="E51" s="49">
        <f t="shared" si="3"/>
        <v>-2059344</v>
      </c>
      <c r="F51" s="50">
        <f t="shared" si="3"/>
        <v>-2268536</v>
      </c>
      <c r="G51" s="50">
        <f t="shared" si="3"/>
        <v>-279943</v>
      </c>
      <c r="H51" s="50">
        <f t="shared" si="3"/>
        <v>-429684</v>
      </c>
      <c r="I51" s="50">
        <f t="shared" si="3"/>
        <v>-307743</v>
      </c>
      <c r="J51" s="50">
        <f t="shared" si="3"/>
        <v>-1017370</v>
      </c>
      <c r="K51" s="50">
        <f t="shared" si="3"/>
        <v>-357670</v>
      </c>
      <c r="L51" s="50">
        <f t="shared" si="3"/>
        <v>-380641</v>
      </c>
      <c r="M51" s="50">
        <f t="shared" si="3"/>
        <v>-560023</v>
      </c>
      <c r="N51" s="50">
        <f t="shared" si="3"/>
        <v>-1298334</v>
      </c>
      <c r="O51" s="50">
        <f t="shared" si="3"/>
        <v>-533286</v>
      </c>
      <c r="P51" s="50">
        <f t="shared" si="3"/>
        <v>-846084</v>
      </c>
      <c r="Q51" s="50">
        <f t="shared" si="3"/>
        <v>-469208</v>
      </c>
      <c r="R51" s="50">
        <f t="shared" si="3"/>
        <v>-1848578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-4164282</v>
      </c>
      <c r="X51" s="50">
        <f t="shared" si="3"/>
        <v>-1628184</v>
      </c>
      <c r="Y51" s="50">
        <f t="shared" si="3"/>
        <v>-2536098</v>
      </c>
      <c r="Z51" s="51">
        <f>+IF(X51&lt;&gt;0,+(Y51/X51)*100,0)</f>
        <v>155.76237083769402</v>
      </c>
      <c r="AA51" s="48">
        <f>SUM(AA48:AA50)</f>
        <v>-2268536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-4988001</v>
      </c>
      <c r="D53" s="54">
        <f>+D51-D52</f>
        <v>0</v>
      </c>
      <c r="E53" s="55">
        <f t="shared" si="4"/>
        <v>-2059344</v>
      </c>
      <c r="F53" s="56">
        <f t="shared" si="4"/>
        <v>-2268536</v>
      </c>
      <c r="G53" s="56">
        <f t="shared" si="4"/>
        <v>-279943</v>
      </c>
      <c r="H53" s="56">
        <f t="shared" si="4"/>
        <v>-429684</v>
      </c>
      <c r="I53" s="56">
        <f t="shared" si="4"/>
        <v>-307743</v>
      </c>
      <c r="J53" s="56">
        <f t="shared" si="4"/>
        <v>-1017370</v>
      </c>
      <c r="K53" s="56">
        <f t="shared" si="4"/>
        <v>-357670</v>
      </c>
      <c r="L53" s="56">
        <f t="shared" si="4"/>
        <v>-380641</v>
      </c>
      <c r="M53" s="56">
        <f t="shared" si="4"/>
        <v>-560023</v>
      </c>
      <c r="N53" s="56">
        <f t="shared" si="4"/>
        <v>-1298334</v>
      </c>
      <c r="O53" s="56">
        <f t="shared" si="4"/>
        <v>-533286</v>
      </c>
      <c r="P53" s="56">
        <f t="shared" si="4"/>
        <v>-846084</v>
      </c>
      <c r="Q53" s="56">
        <f t="shared" si="4"/>
        <v>-469208</v>
      </c>
      <c r="R53" s="56">
        <f t="shared" si="4"/>
        <v>-1848578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-4164282</v>
      </c>
      <c r="X53" s="56">
        <f t="shared" si="4"/>
        <v>-1628184</v>
      </c>
      <c r="Y53" s="56">
        <f t="shared" si="4"/>
        <v>-2536098</v>
      </c>
      <c r="Z53" s="57">
        <f>+IF(X53&lt;&gt;0,+(Y53/X53)*100,0)</f>
        <v>155.76237083769402</v>
      </c>
      <c r="AA53" s="54">
        <f>+AA51-AA52</f>
        <v>-2268536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-4988001</v>
      </c>
      <c r="D56" s="48">
        <f>SUM(D53:D55)</f>
        <v>0</v>
      </c>
      <c r="E56" s="49">
        <f t="shared" si="5"/>
        <v>-2059344</v>
      </c>
      <c r="F56" s="50">
        <f t="shared" si="5"/>
        <v>-2268536</v>
      </c>
      <c r="G56" s="50">
        <f t="shared" si="5"/>
        <v>-279943</v>
      </c>
      <c r="H56" s="50">
        <f t="shared" si="5"/>
        <v>-429684</v>
      </c>
      <c r="I56" s="50">
        <f t="shared" si="5"/>
        <v>-307743</v>
      </c>
      <c r="J56" s="50">
        <f t="shared" si="5"/>
        <v>-1017370</v>
      </c>
      <c r="K56" s="50">
        <f t="shared" si="5"/>
        <v>-357670</v>
      </c>
      <c r="L56" s="50">
        <f t="shared" si="5"/>
        <v>-380641</v>
      </c>
      <c r="M56" s="50">
        <f t="shared" si="5"/>
        <v>-560023</v>
      </c>
      <c r="N56" s="50">
        <f t="shared" si="5"/>
        <v>-1298334</v>
      </c>
      <c r="O56" s="50">
        <f t="shared" si="5"/>
        <v>-533286</v>
      </c>
      <c r="P56" s="50">
        <f t="shared" si="5"/>
        <v>-846084</v>
      </c>
      <c r="Q56" s="50">
        <f t="shared" si="5"/>
        <v>-469208</v>
      </c>
      <c r="R56" s="50">
        <f t="shared" si="5"/>
        <v>-1848578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-4164282</v>
      </c>
      <c r="X56" s="50">
        <f t="shared" si="5"/>
        <v>-1628184</v>
      </c>
      <c r="Y56" s="50">
        <f t="shared" si="5"/>
        <v>-2536098</v>
      </c>
      <c r="Z56" s="51">
        <f>+IF(X56&lt;&gt;0,+(Y56/X56)*100,0)</f>
        <v>155.76237083769402</v>
      </c>
      <c r="AA56" s="48">
        <f>SUM(AA53:AA55)</f>
        <v>-2268536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-4988001</v>
      </c>
      <c r="D59" s="65">
        <f>SUM(D56:D58)</f>
        <v>0</v>
      </c>
      <c r="E59" s="66">
        <f t="shared" si="6"/>
        <v>-2059344</v>
      </c>
      <c r="F59" s="67">
        <f t="shared" si="6"/>
        <v>-2268536</v>
      </c>
      <c r="G59" s="67">
        <f t="shared" si="6"/>
        <v>-279943</v>
      </c>
      <c r="H59" s="67">
        <f t="shared" si="6"/>
        <v>-429684</v>
      </c>
      <c r="I59" s="67">
        <f t="shared" si="6"/>
        <v>-307743</v>
      </c>
      <c r="J59" s="67">
        <f t="shared" si="6"/>
        <v>-1017370</v>
      </c>
      <c r="K59" s="67">
        <f t="shared" si="6"/>
        <v>-357670</v>
      </c>
      <c r="L59" s="67">
        <f t="shared" si="6"/>
        <v>-380641</v>
      </c>
      <c r="M59" s="67">
        <f t="shared" si="6"/>
        <v>-560023</v>
      </c>
      <c r="N59" s="67">
        <f t="shared" si="6"/>
        <v>-1298334</v>
      </c>
      <c r="O59" s="67">
        <f t="shared" si="6"/>
        <v>-533286</v>
      </c>
      <c r="P59" s="67">
        <f t="shared" si="6"/>
        <v>-846084</v>
      </c>
      <c r="Q59" s="67">
        <f t="shared" si="6"/>
        <v>-469208</v>
      </c>
      <c r="R59" s="67">
        <f t="shared" si="6"/>
        <v>-1848578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-4164282</v>
      </c>
      <c r="X59" s="67">
        <f t="shared" si="6"/>
        <v>-1628184</v>
      </c>
      <c r="Y59" s="67">
        <f t="shared" si="6"/>
        <v>-2536098</v>
      </c>
      <c r="Z59" s="68">
        <f>+IF(X59&lt;&gt;0,+(Y59/X59)*100,0)</f>
        <v>155.76237083769402</v>
      </c>
      <c r="AA59" s="65">
        <f>SUM(AA56:AA58)</f>
        <v>-2268536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1262598</v>
      </c>
      <c r="D9" s="20"/>
      <c r="E9" s="21">
        <v>1297920</v>
      </c>
      <c r="F9" s="22">
        <v>1400000</v>
      </c>
      <c r="G9" s="22">
        <v>1249511</v>
      </c>
      <c r="H9" s="22">
        <v>111560</v>
      </c>
      <c r="I9" s="22">
        <v>96239</v>
      </c>
      <c r="J9" s="22">
        <v>1457310</v>
      </c>
      <c r="K9" s="22">
        <v>111560</v>
      </c>
      <c r="L9" s="22">
        <v>111560</v>
      </c>
      <c r="M9" s="22">
        <v>111560</v>
      </c>
      <c r="N9" s="22">
        <v>334680</v>
      </c>
      <c r="O9" s="22">
        <v>111560</v>
      </c>
      <c r="P9" s="22">
        <v>111286</v>
      </c>
      <c r="Q9" s="22">
        <v>110250</v>
      </c>
      <c r="R9" s="22">
        <v>333096</v>
      </c>
      <c r="S9" s="22"/>
      <c r="T9" s="22"/>
      <c r="U9" s="22"/>
      <c r="V9" s="22"/>
      <c r="W9" s="22">
        <v>2125086</v>
      </c>
      <c r="X9" s="22">
        <v>1014272</v>
      </c>
      <c r="Y9" s="22">
        <v>1110814</v>
      </c>
      <c r="Z9" s="23">
        <v>109.51835405098436</v>
      </c>
      <c r="AA9" s="20">
        <v>1400000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9702000</v>
      </c>
      <c r="D25" s="20"/>
      <c r="E25" s="21">
        <v>3667000</v>
      </c>
      <c r="F25" s="22">
        <v>5417000</v>
      </c>
      <c r="G25" s="22"/>
      <c r="H25" s="22">
        <v>1450042</v>
      </c>
      <c r="I25" s="22">
        <v>799147</v>
      </c>
      <c r="J25" s="22">
        <v>2249189</v>
      </c>
      <c r="K25" s="22">
        <v>698930</v>
      </c>
      <c r="L25" s="22">
        <v>19129</v>
      </c>
      <c r="M25" s="22">
        <v>20950</v>
      </c>
      <c r="N25" s="22">
        <v>739009</v>
      </c>
      <c r="O25" s="22">
        <v>36680</v>
      </c>
      <c r="P25" s="22">
        <v>217080</v>
      </c>
      <c r="Q25" s="22">
        <v>185520</v>
      </c>
      <c r="R25" s="22">
        <v>439280</v>
      </c>
      <c r="S25" s="22"/>
      <c r="T25" s="22"/>
      <c r="U25" s="22"/>
      <c r="V25" s="22"/>
      <c r="W25" s="22">
        <v>3427478</v>
      </c>
      <c r="X25" s="22">
        <v>2648372</v>
      </c>
      <c r="Y25" s="22">
        <v>779106</v>
      </c>
      <c r="Z25" s="23">
        <v>29.418299241949391</v>
      </c>
      <c r="AA25" s="20">
        <v>5417000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10964598</v>
      </c>
      <c r="D32" s="29">
        <f t="shared" ref="D32:Y32" si="0">SUM(D6:D31)</f>
        <v>0</v>
      </c>
      <c r="E32" s="30">
        <f t="shared" si="0"/>
        <v>4964920</v>
      </c>
      <c r="F32" s="31">
        <f t="shared" si="0"/>
        <v>6817000</v>
      </c>
      <c r="G32" s="31">
        <f t="shared" si="0"/>
        <v>1249511</v>
      </c>
      <c r="H32" s="31">
        <f t="shared" si="0"/>
        <v>1561602</v>
      </c>
      <c r="I32" s="31">
        <f t="shared" si="0"/>
        <v>895386</v>
      </c>
      <c r="J32" s="31">
        <f t="shared" si="0"/>
        <v>3706499</v>
      </c>
      <c r="K32" s="31">
        <f t="shared" si="0"/>
        <v>810490</v>
      </c>
      <c r="L32" s="31">
        <f t="shared" si="0"/>
        <v>130689</v>
      </c>
      <c r="M32" s="31">
        <f t="shared" si="0"/>
        <v>132510</v>
      </c>
      <c r="N32" s="31">
        <f t="shared" si="0"/>
        <v>1073689</v>
      </c>
      <c r="O32" s="31">
        <f t="shared" si="0"/>
        <v>148240</v>
      </c>
      <c r="P32" s="31">
        <f t="shared" si="0"/>
        <v>328366</v>
      </c>
      <c r="Q32" s="31">
        <f t="shared" si="0"/>
        <v>295770</v>
      </c>
      <c r="R32" s="31">
        <f t="shared" si="0"/>
        <v>772376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5552564</v>
      </c>
      <c r="X32" s="31">
        <f t="shared" si="0"/>
        <v>3662644</v>
      </c>
      <c r="Y32" s="31">
        <f t="shared" si="0"/>
        <v>1889920</v>
      </c>
      <c r="Z32" s="32">
        <f>+IF(X32&lt;&gt;0,+(Y32/X32)*100,0)</f>
        <v>51.599882489261852</v>
      </c>
      <c r="AA32" s="29">
        <f>SUM(AA6:AA31)</f>
        <v>6817000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13159594</v>
      </c>
      <c r="D34" s="20"/>
      <c r="E34" s="21">
        <v>12465810</v>
      </c>
      <c r="F34" s="22">
        <v>13812996</v>
      </c>
      <c r="G34" s="22">
        <v>1095977</v>
      </c>
      <c r="H34" s="22">
        <v>1083030</v>
      </c>
      <c r="I34" s="22">
        <v>1085398</v>
      </c>
      <c r="J34" s="22">
        <v>3264405</v>
      </c>
      <c r="K34" s="22">
        <v>1084696</v>
      </c>
      <c r="L34" s="22">
        <v>1416240</v>
      </c>
      <c r="M34" s="22">
        <v>1070163</v>
      </c>
      <c r="N34" s="22">
        <v>3571099</v>
      </c>
      <c r="O34" s="22">
        <v>1162916</v>
      </c>
      <c r="P34" s="22">
        <v>1079547</v>
      </c>
      <c r="Q34" s="22">
        <v>1072546</v>
      </c>
      <c r="R34" s="22">
        <v>3315009</v>
      </c>
      <c r="S34" s="22"/>
      <c r="T34" s="22"/>
      <c r="U34" s="22"/>
      <c r="V34" s="22"/>
      <c r="W34" s="22">
        <v>10150513</v>
      </c>
      <c r="X34" s="22">
        <v>9888218</v>
      </c>
      <c r="Y34" s="22">
        <v>262295</v>
      </c>
      <c r="Z34" s="23">
        <v>2.6526013079404196</v>
      </c>
      <c r="AA34" s="20">
        <v>13812996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3498044</v>
      </c>
      <c r="D37" s="20"/>
      <c r="E37" s="21">
        <v>3492300</v>
      </c>
      <c r="F37" s="22">
        <v>3742300</v>
      </c>
      <c r="G37" s="22">
        <v>212500</v>
      </c>
      <c r="H37" s="22">
        <v>326582</v>
      </c>
      <c r="I37" s="22">
        <v>30857</v>
      </c>
      <c r="J37" s="22">
        <v>569939</v>
      </c>
      <c r="K37" s="22">
        <v>566349</v>
      </c>
      <c r="L37" s="22">
        <v>303498</v>
      </c>
      <c r="M37" s="22"/>
      <c r="N37" s="22">
        <v>869847</v>
      </c>
      <c r="O37" s="22">
        <v>212975</v>
      </c>
      <c r="P37" s="22"/>
      <c r="Q37" s="22">
        <v>408823</v>
      </c>
      <c r="R37" s="22">
        <v>621798</v>
      </c>
      <c r="S37" s="22"/>
      <c r="T37" s="22"/>
      <c r="U37" s="22"/>
      <c r="V37" s="22"/>
      <c r="W37" s="22">
        <v>2061584</v>
      </c>
      <c r="X37" s="22">
        <v>2719234</v>
      </c>
      <c r="Y37" s="22">
        <v>-657650</v>
      </c>
      <c r="Z37" s="23">
        <v>-24.185119780055704</v>
      </c>
      <c r="AA37" s="20">
        <v>3742300</v>
      </c>
    </row>
    <row r="38" spans="1:27" x14ac:dyDescent="0.25">
      <c r="A38" s="19" t="s">
        <v>64</v>
      </c>
      <c r="B38" s="15" t="s">
        <v>32</v>
      </c>
      <c r="C38" s="20">
        <v>1258808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71388843</v>
      </c>
      <c r="D39" s="20"/>
      <c r="E39" s="21">
        <v>63547954</v>
      </c>
      <c r="F39" s="22">
        <v>2</v>
      </c>
      <c r="G39" s="22">
        <v>6105614</v>
      </c>
      <c r="H39" s="22">
        <v>6105614</v>
      </c>
      <c r="I39" s="22">
        <v>5908660</v>
      </c>
      <c r="J39" s="22">
        <v>18119888</v>
      </c>
      <c r="K39" s="22">
        <v>6105614</v>
      </c>
      <c r="L39" s="22">
        <v>5908660</v>
      </c>
      <c r="M39" s="22">
        <v>6105614</v>
      </c>
      <c r="N39" s="22">
        <v>18119888</v>
      </c>
      <c r="O39" s="22">
        <v>6105614</v>
      </c>
      <c r="P39" s="22">
        <v>-36609425</v>
      </c>
      <c r="Q39" s="22">
        <v>4033000</v>
      </c>
      <c r="R39" s="22">
        <v>-26470811</v>
      </c>
      <c r="S39" s="22"/>
      <c r="T39" s="22"/>
      <c r="U39" s="22"/>
      <c r="V39" s="22"/>
      <c r="W39" s="22">
        <v>9768965</v>
      </c>
      <c r="X39" s="22">
        <v>22241785</v>
      </c>
      <c r="Y39" s="22">
        <v>-12472820</v>
      </c>
      <c r="Z39" s="23">
        <v>-56.078322850436692</v>
      </c>
      <c r="AA39" s="20">
        <v>2</v>
      </c>
    </row>
    <row r="40" spans="1:27" x14ac:dyDescent="0.25">
      <c r="A40" s="19" t="s">
        <v>40</v>
      </c>
      <c r="B40" s="15" t="s">
        <v>32</v>
      </c>
      <c r="C40" s="20">
        <v>1037984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12965457</v>
      </c>
      <c r="D41" s="20"/>
      <c r="E41" s="21">
        <v>16670513</v>
      </c>
      <c r="F41" s="22">
        <v>16172213</v>
      </c>
      <c r="G41" s="22">
        <v>690956</v>
      </c>
      <c r="H41" s="22">
        <v>1255996</v>
      </c>
      <c r="I41" s="22">
        <v>704896</v>
      </c>
      <c r="J41" s="22">
        <v>2651848</v>
      </c>
      <c r="K41" s="22">
        <v>1243455</v>
      </c>
      <c r="L41" s="22">
        <v>32339</v>
      </c>
      <c r="M41" s="22">
        <v>1501989</v>
      </c>
      <c r="N41" s="22">
        <v>2777783</v>
      </c>
      <c r="O41" s="22">
        <v>968401</v>
      </c>
      <c r="P41" s="22">
        <v>-811543</v>
      </c>
      <c r="Q41" s="22">
        <v>1589381</v>
      </c>
      <c r="R41" s="22">
        <v>1746239</v>
      </c>
      <c r="S41" s="22"/>
      <c r="T41" s="22"/>
      <c r="U41" s="22"/>
      <c r="V41" s="22"/>
      <c r="W41" s="22">
        <v>7175870</v>
      </c>
      <c r="X41" s="22">
        <v>12271321</v>
      </c>
      <c r="Y41" s="22">
        <v>-5095451</v>
      </c>
      <c r="Z41" s="23">
        <v>-41.523247578642916</v>
      </c>
      <c r="AA41" s="20">
        <v>16172213</v>
      </c>
    </row>
    <row r="42" spans="1:27" x14ac:dyDescent="0.25">
      <c r="A42" s="19" t="s">
        <v>67</v>
      </c>
      <c r="B42" s="15" t="s">
        <v>32</v>
      </c>
      <c r="C42" s="20">
        <v>611962</v>
      </c>
      <c r="D42" s="20"/>
      <c r="E42" s="21">
        <v>650000</v>
      </c>
      <c r="F42" s="22">
        <v>650000</v>
      </c>
      <c r="G42" s="22"/>
      <c r="H42" s="22">
        <v>97257</v>
      </c>
      <c r="I42" s="22">
        <v>63443</v>
      </c>
      <c r="J42" s="22">
        <v>160700</v>
      </c>
      <c r="K42" s="22"/>
      <c r="L42" s="22">
        <v>88755</v>
      </c>
      <c r="M42" s="22">
        <v>20950</v>
      </c>
      <c r="N42" s="22">
        <v>109705</v>
      </c>
      <c r="O42" s="22">
        <v>500</v>
      </c>
      <c r="P42" s="22">
        <v>119580</v>
      </c>
      <c r="Q42" s="22">
        <v>231570</v>
      </c>
      <c r="R42" s="22">
        <v>351650</v>
      </c>
      <c r="S42" s="22"/>
      <c r="T42" s="22"/>
      <c r="U42" s="22"/>
      <c r="V42" s="22"/>
      <c r="W42" s="22">
        <v>622055</v>
      </c>
      <c r="X42" s="22">
        <v>487503</v>
      </c>
      <c r="Y42" s="22">
        <v>134552</v>
      </c>
      <c r="Z42" s="23">
        <v>27.600240408776973</v>
      </c>
      <c r="AA42" s="20">
        <v>650000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9296518</v>
      </c>
      <c r="D44" s="20"/>
      <c r="E44" s="21">
        <v>6394874</v>
      </c>
      <c r="F44" s="22">
        <v>7098519</v>
      </c>
      <c r="G44" s="22">
        <v>15476</v>
      </c>
      <c r="H44" s="22">
        <v>456129</v>
      </c>
      <c r="I44" s="22">
        <v>510952</v>
      </c>
      <c r="J44" s="22">
        <v>982557</v>
      </c>
      <c r="K44" s="22">
        <v>339311</v>
      </c>
      <c r="L44" s="22">
        <v>504766</v>
      </c>
      <c r="M44" s="22">
        <v>-39139</v>
      </c>
      <c r="N44" s="22">
        <v>804938</v>
      </c>
      <c r="O44" s="22">
        <v>10085</v>
      </c>
      <c r="P44" s="22">
        <v>60192</v>
      </c>
      <c r="Q44" s="22">
        <v>617707</v>
      </c>
      <c r="R44" s="22">
        <v>687984</v>
      </c>
      <c r="S44" s="22"/>
      <c r="T44" s="22"/>
      <c r="U44" s="22"/>
      <c r="V44" s="22"/>
      <c r="W44" s="22">
        <v>2475479</v>
      </c>
      <c r="X44" s="22">
        <v>4977612</v>
      </c>
      <c r="Y44" s="22">
        <v>-2502133</v>
      </c>
      <c r="Z44" s="23">
        <v>-50.267738827373442</v>
      </c>
      <c r="AA44" s="20">
        <v>7098519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113217210</v>
      </c>
      <c r="D47" s="29">
        <f t="shared" ref="D47:Y47" si="1">SUM(D34:D46)</f>
        <v>0</v>
      </c>
      <c r="E47" s="30">
        <f t="shared" si="1"/>
        <v>103221451</v>
      </c>
      <c r="F47" s="31">
        <f t="shared" si="1"/>
        <v>41476030</v>
      </c>
      <c r="G47" s="31">
        <f t="shared" si="1"/>
        <v>8120523</v>
      </c>
      <c r="H47" s="31">
        <f t="shared" si="1"/>
        <v>9324608</v>
      </c>
      <c r="I47" s="31">
        <f t="shared" si="1"/>
        <v>8304206</v>
      </c>
      <c r="J47" s="31">
        <f t="shared" si="1"/>
        <v>25749337</v>
      </c>
      <c r="K47" s="31">
        <f t="shared" si="1"/>
        <v>9339425</v>
      </c>
      <c r="L47" s="31">
        <f t="shared" si="1"/>
        <v>8254258</v>
      </c>
      <c r="M47" s="31">
        <f t="shared" si="1"/>
        <v>8659577</v>
      </c>
      <c r="N47" s="31">
        <f t="shared" si="1"/>
        <v>26253260</v>
      </c>
      <c r="O47" s="31">
        <f t="shared" si="1"/>
        <v>8460491</v>
      </c>
      <c r="P47" s="31">
        <f t="shared" si="1"/>
        <v>-36161649</v>
      </c>
      <c r="Q47" s="31">
        <f t="shared" si="1"/>
        <v>7953027</v>
      </c>
      <c r="R47" s="31">
        <f t="shared" si="1"/>
        <v>-19748131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32254466</v>
      </c>
      <c r="X47" s="31">
        <f t="shared" si="1"/>
        <v>52585673</v>
      </c>
      <c r="Y47" s="31">
        <f t="shared" si="1"/>
        <v>-20331207</v>
      </c>
      <c r="Z47" s="32">
        <f>+IF(X47&lt;&gt;0,+(Y47/X47)*100,0)</f>
        <v>-38.66301568489957</v>
      </c>
      <c r="AA47" s="29">
        <f>SUM(AA34:AA46)</f>
        <v>41476030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-102252612</v>
      </c>
      <c r="D48" s="39">
        <f t="shared" si="2"/>
        <v>0</v>
      </c>
      <c r="E48" s="40">
        <f t="shared" si="2"/>
        <v>-98256531</v>
      </c>
      <c r="F48" s="41">
        <f t="shared" si="2"/>
        <v>-34659030</v>
      </c>
      <c r="G48" s="41">
        <f t="shared" si="2"/>
        <v>-6871012</v>
      </c>
      <c r="H48" s="41">
        <f t="shared" si="2"/>
        <v>-7763006</v>
      </c>
      <c r="I48" s="41">
        <f t="shared" si="2"/>
        <v>-7408820</v>
      </c>
      <c r="J48" s="41">
        <f t="shared" si="2"/>
        <v>-22042838</v>
      </c>
      <c r="K48" s="41">
        <f t="shared" si="2"/>
        <v>-8528935</v>
      </c>
      <c r="L48" s="41">
        <f t="shared" si="2"/>
        <v>-8123569</v>
      </c>
      <c r="M48" s="41">
        <f t="shared" si="2"/>
        <v>-8527067</v>
      </c>
      <c r="N48" s="41">
        <f t="shared" si="2"/>
        <v>-25179571</v>
      </c>
      <c r="O48" s="41">
        <f t="shared" si="2"/>
        <v>-8312251</v>
      </c>
      <c r="P48" s="41">
        <f t="shared" si="2"/>
        <v>36490015</v>
      </c>
      <c r="Q48" s="41">
        <f t="shared" si="2"/>
        <v>-7657257</v>
      </c>
      <c r="R48" s="41">
        <f t="shared" si="2"/>
        <v>20520507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-26701902</v>
      </c>
      <c r="X48" s="41">
        <f t="shared" si="2"/>
        <v>-48923029</v>
      </c>
      <c r="Y48" s="41">
        <f t="shared" si="2"/>
        <v>22221127</v>
      </c>
      <c r="Z48" s="42">
        <f>+IF(X48&lt;&gt;0,+(Y48/X48)*100,0)</f>
        <v>-45.420587102241768</v>
      </c>
      <c r="AA48" s="39">
        <f>+AA32-AA47</f>
        <v>-34659030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-102252612</v>
      </c>
      <c r="D51" s="48">
        <f t="shared" si="3"/>
        <v>0</v>
      </c>
      <c r="E51" s="49">
        <f t="shared" si="3"/>
        <v>-98256531</v>
      </c>
      <c r="F51" s="50">
        <f t="shared" si="3"/>
        <v>-34659030</v>
      </c>
      <c r="G51" s="50">
        <f t="shared" si="3"/>
        <v>-6871012</v>
      </c>
      <c r="H51" s="50">
        <f t="shared" si="3"/>
        <v>-7763006</v>
      </c>
      <c r="I51" s="50">
        <f t="shared" si="3"/>
        <v>-7408820</v>
      </c>
      <c r="J51" s="50">
        <f t="shared" si="3"/>
        <v>-22042838</v>
      </c>
      <c r="K51" s="50">
        <f t="shared" si="3"/>
        <v>-8528935</v>
      </c>
      <c r="L51" s="50">
        <f t="shared" si="3"/>
        <v>-8123569</v>
      </c>
      <c r="M51" s="50">
        <f t="shared" si="3"/>
        <v>-8527067</v>
      </c>
      <c r="N51" s="50">
        <f t="shared" si="3"/>
        <v>-25179571</v>
      </c>
      <c r="O51" s="50">
        <f t="shared" si="3"/>
        <v>-8312251</v>
      </c>
      <c r="P51" s="50">
        <f t="shared" si="3"/>
        <v>36490015</v>
      </c>
      <c r="Q51" s="50">
        <f t="shared" si="3"/>
        <v>-7657257</v>
      </c>
      <c r="R51" s="50">
        <f t="shared" si="3"/>
        <v>20520507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-26701902</v>
      </c>
      <c r="X51" s="50">
        <f t="shared" si="3"/>
        <v>-48923029</v>
      </c>
      <c r="Y51" s="50">
        <f t="shared" si="3"/>
        <v>22221127</v>
      </c>
      <c r="Z51" s="51">
        <f>+IF(X51&lt;&gt;0,+(Y51/X51)*100,0)</f>
        <v>-45.420587102241768</v>
      </c>
      <c r="AA51" s="48">
        <f>SUM(AA48:AA50)</f>
        <v>-34659030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-102252612</v>
      </c>
      <c r="D53" s="54">
        <f>+D51-D52</f>
        <v>0</v>
      </c>
      <c r="E53" s="55">
        <f t="shared" si="4"/>
        <v>-98256531</v>
      </c>
      <c r="F53" s="56">
        <f t="shared" si="4"/>
        <v>-34659030</v>
      </c>
      <c r="G53" s="56">
        <f t="shared" si="4"/>
        <v>-6871012</v>
      </c>
      <c r="H53" s="56">
        <f t="shared" si="4"/>
        <v>-7763006</v>
      </c>
      <c r="I53" s="56">
        <f t="shared" si="4"/>
        <v>-7408820</v>
      </c>
      <c r="J53" s="56">
        <f t="shared" si="4"/>
        <v>-22042838</v>
      </c>
      <c r="K53" s="56">
        <f t="shared" si="4"/>
        <v>-8528935</v>
      </c>
      <c r="L53" s="56">
        <f t="shared" si="4"/>
        <v>-8123569</v>
      </c>
      <c r="M53" s="56">
        <f t="shared" si="4"/>
        <v>-8527067</v>
      </c>
      <c r="N53" s="56">
        <f t="shared" si="4"/>
        <v>-25179571</v>
      </c>
      <c r="O53" s="56">
        <f t="shared" si="4"/>
        <v>-8312251</v>
      </c>
      <c r="P53" s="56">
        <f t="shared" si="4"/>
        <v>36490015</v>
      </c>
      <c r="Q53" s="56">
        <f t="shared" si="4"/>
        <v>-7657257</v>
      </c>
      <c r="R53" s="56">
        <f t="shared" si="4"/>
        <v>20520507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-26701902</v>
      </c>
      <c r="X53" s="56">
        <f t="shared" si="4"/>
        <v>-48923029</v>
      </c>
      <c r="Y53" s="56">
        <f t="shared" si="4"/>
        <v>22221127</v>
      </c>
      <c r="Z53" s="57">
        <f>+IF(X53&lt;&gt;0,+(Y53/X53)*100,0)</f>
        <v>-45.420587102241768</v>
      </c>
      <c r="AA53" s="54">
        <f>+AA51-AA52</f>
        <v>-34659030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-102252612</v>
      </c>
      <c r="D56" s="48">
        <f>SUM(D53:D55)</f>
        <v>0</v>
      </c>
      <c r="E56" s="49">
        <f t="shared" si="5"/>
        <v>-98256531</v>
      </c>
      <c r="F56" s="50">
        <f t="shared" si="5"/>
        <v>-34659030</v>
      </c>
      <c r="G56" s="50">
        <f t="shared" si="5"/>
        <v>-6871012</v>
      </c>
      <c r="H56" s="50">
        <f t="shared" si="5"/>
        <v>-7763006</v>
      </c>
      <c r="I56" s="50">
        <f t="shared" si="5"/>
        <v>-7408820</v>
      </c>
      <c r="J56" s="50">
        <f t="shared" si="5"/>
        <v>-22042838</v>
      </c>
      <c r="K56" s="50">
        <f t="shared" si="5"/>
        <v>-8528935</v>
      </c>
      <c r="L56" s="50">
        <f t="shared" si="5"/>
        <v>-8123569</v>
      </c>
      <c r="M56" s="50">
        <f t="shared" si="5"/>
        <v>-8527067</v>
      </c>
      <c r="N56" s="50">
        <f t="shared" si="5"/>
        <v>-25179571</v>
      </c>
      <c r="O56" s="50">
        <f t="shared" si="5"/>
        <v>-8312251</v>
      </c>
      <c r="P56" s="50">
        <f t="shared" si="5"/>
        <v>36490015</v>
      </c>
      <c r="Q56" s="50">
        <f t="shared" si="5"/>
        <v>-7657257</v>
      </c>
      <c r="R56" s="50">
        <f t="shared" si="5"/>
        <v>20520507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-26701902</v>
      </c>
      <c r="X56" s="50">
        <f t="shared" si="5"/>
        <v>-48923029</v>
      </c>
      <c r="Y56" s="50">
        <f t="shared" si="5"/>
        <v>22221127</v>
      </c>
      <c r="Z56" s="51">
        <f>+IF(X56&lt;&gt;0,+(Y56/X56)*100,0)</f>
        <v>-45.420587102241768</v>
      </c>
      <c r="AA56" s="48">
        <f>SUM(AA53:AA55)</f>
        <v>-34659030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-102252612</v>
      </c>
      <c r="D59" s="65">
        <f>SUM(D56:D58)</f>
        <v>0</v>
      </c>
      <c r="E59" s="66">
        <f t="shared" si="6"/>
        <v>-98256531</v>
      </c>
      <c r="F59" s="67">
        <f t="shared" si="6"/>
        <v>-34659030</v>
      </c>
      <c r="G59" s="67">
        <f t="shared" si="6"/>
        <v>-6871012</v>
      </c>
      <c r="H59" s="67">
        <f t="shared" si="6"/>
        <v>-7763006</v>
      </c>
      <c r="I59" s="67">
        <f t="shared" si="6"/>
        <v>-7408820</v>
      </c>
      <c r="J59" s="67">
        <f t="shared" si="6"/>
        <v>-22042838</v>
      </c>
      <c r="K59" s="67">
        <f t="shared" si="6"/>
        <v>-8528935</v>
      </c>
      <c r="L59" s="67">
        <f t="shared" si="6"/>
        <v>-8123569</v>
      </c>
      <c r="M59" s="67">
        <f t="shared" si="6"/>
        <v>-8527067</v>
      </c>
      <c r="N59" s="67">
        <f t="shared" si="6"/>
        <v>-25179571</v>
      </c>
      <c r="O59" s="67">
        <f t="shared" si="6"/>
        <v>-8312251</v>
      </c>
      <c r="P59" s="67">
        <f t="shared" si="6"/>
        <v>36490015</v>
      </c>
      <c r="Q59" s="67">
        <f t="shared" si="6"/>
        <v>-7657257</v>
      </c>
      <c r="R59" s="67">
        <f t="shared" si="6"/>
        <v>20520507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-26701902</v>
      </c>
      <c r="X59" s="67">
        <f t="shared" si="6"/>
        <v>-48923029</v>
      </c>
      <c r="Y59" s="67">
        <f t="shared" si="6"/>
        <v>22221127</v>
      </c>
      <c r="Z59" s="68">
        <f>+IF(X59&lt;&gt;0,+(Y59/X59)*100,0)</f>
        <v>-45.420587102241768</v>
      </c>
      <c r="AA59" s="65">
        <f>SUM(AA56:AA58)</f>
        <v>-34659030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15477473</v>
      </c>
      <c r="D9" s="20"/>
      <c r="E9" s="21">
        <v>5661336</v>
      </c>
      <c r="F9" s="22">
        <v>4661336</v>
      </c>
      <c r="G9" s="22">
        <v>353229</v>
      </c>
      <c r="H9" s="22">
        <v>356889</v>
      </c>
      <c r="I9" s="22">
        <v>353049</v>
      </c>
      <c r="J9" s="22">
        <v>1063167</v>
      </c>
      <c r="K9" s="22">
        <v>352889</v>
      </c>
      <c r="L9" s="22">
        <v>353614</v>
      </c>
      <c r="M9" s="22">
        <v>352652</v>
      </c>
      <c r="N9" s="22">
        <v>1059155</v>
      </c>
      <c r="O9" s="22">
        <v>351855</v>
      </c>
      <c r="P9" s="22">
        <v>340511</v>
      </c>
      <c r="Q9" s="22">
        <v>353607</v>
      </c>
      <c r="R9" s="22">
        <v>1045973</v>
      </c>
      <c r="S9" s="22"/>
      <c r="T9" s="22"/>
      <c r="U9" s="22"/>
      <c r="V9" s="22"/>
      <c r="W9" s="22">
        <v>3168295</v>
      </c>
      <c r="X9" s="22">
        <v>3846002</v>
      </c>
      <c r="Y9" s="22">
        <v>-677707</v>
      </c>
      <c r="Z9" s="23">
        <v>-17.621077680146811</v>
      </c>
      <c r="AA9" s="20">
        <v>4661336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19992</v>
      </c>
      <c r="F13" s="22">
        <v>19992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14994</v>
      </c>
      <c r="Y13" s="22">
        <v>-14994</v>
      </c>
      <c r="Z13" s="23">
        <v>-100</v>
      </c>
      <c r="AA13" s="20">
        <v>19992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3687000</v>
      </c>
      <c r="D25" s="20"/>
      <c r="E25" s="21">
        <v>3222000</v>
      </c>
      <c r="F25" s="22">
        <v>3042000</v>
      </c>
      <c r="G25" s="22"/>
      <c r="H25" s="22">
        <v>729226</v>
      </c>
      <c r="I25" s="22">
        <v>801335</v>
      </c>
      <c r="J25" s="22">
        <v>1530561</v>
      </c>
      <c r="K25" s="22">
        <v>702895</v>
      </c>
      <c r="L25" s="22">
        <v>745144</v>
      </c>
      <c r="M25" s="22">
        <v>243401</v>
      </c>
      <c r="N25" s="22">
        <v>1691440</v>
      </c>
      <c r="O25" s="22"/>
      <c r="P25" s="22"/>
      <c r="Q25" s="22"/>
      <c r="R25" s="22"/>
      <c r="S25" s="22"/>
      <c r="T25" s="22"/>
      <c r="U25" s="22"/>
      <c r="V25" s="22"/>
      <c r="W25" s="22">
        <v>3222001</v>
      </c>
      <c r="X25" s="22">
        <v>2344500</v>
      </c>
      <c r="Y25" s="22">
        <v>877501</v>
      </c>
      <c r="Z25" s="23">
        <v>37.428065685647262</v>
      </c>
      <c r="AA25" s="20">
        <v>3042000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19164473</v>
      </c>
      <c r="D32" s="29">
        <f t="shared" ref="D32:Y32" si="0">SUM(D6:D31)</f>
        <v>0</v>
      </c>
      <c r="E32" s="30">
        <f t="shared" si="0"/>
        <v>8903328</v>
      </c>
      <c r="F32" s="31">
        <f t="shared" si="0"/>
        <v>7723328</v>
      </c>
      <c r="G32" s="31">
        <f t="shared" si="0"/>
        <v>353229</v>
      </c>
      <c r="H32" s="31">
        <f t="shared" si="0"/>
        <v>1086115</v>
      </c>
      <c r="I32" s="31">
        <f t="shared" si="0"/>
        <v>1154384</v>
      </c>
      <c r="J32" s="31">
        <f t="shared" si="0"/>
        <v>2593728</v>
      </c>
      <c r="K32" s="31">
        <f t="shared" si="0"/>
        <v>1055784</v>
      </c>
      <c r="L32" s="31">
        <f t="shared" si="0"/>
        <v>1098758</v>
      </c>
      <c r="M32" s="31">
        <f t="shared" si="0"/>
        <v>596053</v>
      </c>
      <c r="N32" s="31">
        <f t="shared" si="0"/>
        <v>2750595</v>
      </c>
      <c r="O32" s="31">
        <f t="shared" si="0"/>
        <v>351855</v>
      </c>
      <c r="P32" s="31">
        <f t="shared" si="0"/>
        <v>340511</v>
      </c>
      <c r="Q32" s="31">
        <f t="shared" si="0"/>
        <v>353607</v>
      </c>
      <c r="R32" s="31">
        <f t="shared" si="0"/>
        <v>1045973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6390296</v>
      </c>
      <c r="X32" s="31">
        <f t="shared" si="0"/>
        <v>6205496</v>
      </c>
      <c r="Y32" s="31">
        <f t="shared" si="0"/>
        <v>184800</v>
      </c>
      <c r="Z32" s="32">
        <f>+IF(X32&lt;&gt;0,+(Y32/X32)*100,0)</f>
        <v>2.9780053036856362</v>
      </c>
      <c r="AA32" s="29">
        <f>SUM(AA6:AA31)</f>
        <v>7723328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9356357</v>
      </c>
      <c r="D34" s="20"/>
      <c r="E34" s="21">
        <v>11726304</v>
      </c>
      <c r="F34" s="22">
        <v>11270304</v>
      </c>
      <c r="G34" s="22">
        <v>772707</v>
      </c>
      <c r="H34" s="22">
        <v>770789</v>
      </c>
      <c r="I34" s="22">
        <v>780856</v>
      </c>
      <c r="J34" s="22">
        <v>2324352</v>
      </c>
      <c r="K34" s="22">
        <v>762799</v>
      </c>
      <c r="L34" s="22">
        <v>880543</v>
      </c>
      <c r="M34" s="22">
        <v>855299</v>
      </c>
      <c r="N34" s="22">
        <v>2498641</v>
      </c>
      <c r="O34" s="22">
        <v>962631</v>
      </c>
      <c r="P34" s="22">
        <v>861268</v>
      </c>
      <c r="Q34" s="22">
        <v>862448</v>
      </c>
      <c r="R34" s="22">
        <v>2686347</v>
      </c>
      <c r="S34" s="22"/>
      <c r="T34" s="22"/>
      <c r="U34" s="22"/>
      <c r="V34" s="22"/>
      <c r="W34" s="22">
        <v>7509340</v>
      </c>
      <c r="X34" s="22">
        <v>8612328</v>
      </c>
      <c r="Y34" s="22">
        <v>-1102988</v>
      </c>
      <c r="Z34" s="23">
        <v>-12.807083055824162</v>
      </c>
      <c r="AA34" s="20">
        <v>11270304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946209</v>
      </c>
      <c r="D37" s="20"/>
      <c r="E37" s="21">
        <v>1497588</v>
      </c>
      <c r="F37" s="22">
        <v>1750288</v>
      </c>
      <c r="G37" s="22"/>
      <c r="H37" s="22">
        <v>161457</v>
      </c>
      <c r="I37" s="22">
        <v>122281</v>
      </c>
      <c r="J37" s="22">
        <v>283738</v>
      </c>
      <c r="K37" s="22">
        <v>162050</v>
      </c>
      <c r="L37" s="22">
        <v>94154</v>
      </c>
      <c r="M37" s="22">
        <v>110520</v>
      </c>
      <c r="N37" s="22">
        <v>366724</v>
      </c>
      <c r="O37" s="22">
        <v>69980</v>
      </c>
      <c r="P37" s="22">
        <v>369209</v>
      </c>
      <c r="Q37" s="22">
        <v>84911</v>
      </c>
      <c r="R37" s="22">
        <v>524100</v>
      </c>
      <c r="S37" s="22"/>
      <c r="T37" s="22"/>
      <c r="U37" s="22"/>
      <c r="V37" s="22"/>
      <c r="W37" s="22">
        <v>1174562</v>
      </c>
      <c r="X37" s="22">
        <v>1224271</v>
      </c>
      <c r="Y37" s="22">
        <v>-49709</v>
      </c>
      <c r="Z37" s="23">
        <v>-4.060293840171008</v>
      </c>
      <c r="AA37" s="20">
        <v>1750288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1767848</v>
      </c>
      <c r="D39" s="20"/>
      <c r="E39" s="21">
        <v>386244</v>
      </c>
      <c r="F39" s="22">
        <v>386244</v>
      </c>
      <c r="G39" s="22"/>
      <c r="H39" s="22">
        <v>12094</v>
      </c>
      <c r="I39" s="22">
        <v>5852</v>
      </c>
      <c r="J39" s="22">
        <v>17946</v>
      </c>
      <c r="K39" s="22">
        <v>6047</v>
      </c>
      <c r="L39" s="22">
        <v>5852</v>
      </c>
      <c r="M39" s="22">
        <v>6047</v>
      </c>
      <c r="N39" s="22">
        <v>17946</v>
      </c>
      <c r="O39" s="22">
        <v>6047</v>
      </c>
      <c r="P39" s="22">
        <v>5657</v>
      </c>
      <c r="Q39" s="22">
        <v>6047</v>
      </c>
      <c r="R39" s="22">
        <v>17751</v>
      </c>
      <c r="S39" s="22"/>
      <c r="T39" s="22"/>
      <c r="U39" s="22"/>
      <c r="V39" s="22"/>
      <c r="W39" s="22">
        <v>53643</v>
      </c>
      <c r="X39" s="22">
        <v>289683</v>
      </c>
      <c r="Y39" s="22">
        <v>-236040</v>
      </c>
      <c r="Z39" s="23">
        <v>-81.482171891343285</v>
      </c>
      <c r="AA39" s="20">
        <v>386244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10481054</v>
      </c>
      <c r="D41" s="20"/>
      <c r="E41" s="21">
        <v>12488748</v>
      </c>
      <c r="F41" s="22">
        <v>13076048</v>
      </c>
      <c r="G41" s="22">
        <v>12224</v>
      </c>
      <c r="H41" s="22">
        <v>2077820</v>
      </c>
      <c r="I41" s="22">
        <v>1109843</v>
      </c>
      <c r="J41" s="22">
        <v>3199887</v>
      </c>
      <c r="K41" s="22">
        <v>970653</v>
      </c>
      <c r="L41" s="22">
        <v>1302213</v>
      </c>
      <c r="M41" s="22">
        <v>1010372</v>
      </c>
      <c r="N41" s="22">
        <v>3283238</v>
      </c>
      <c r="O41" s="22">
        <v>478674</v>
      </c>
      <c r="P41" s="22">
        <v>1070053</v>
      </c>
      <c r="Q41" s="22">
        <v>1229234</v>
      </c>
      <c r="R41" s="22">
        <v>2777961</v>
      </c>
      <c r="S41" s="22"/>
      <c r="T41" s="22"/>
      <c r="U41" s="22"/>
      <c r="V41" s="22"/>
      <c r="W41" s="22">
        <v>9261086</v>
      </c>
      <c r="X41" s="22">
        <v>9523981</v>
      </c>
      <c r="Y41" s="22">
        <v>-262895</v>
      </c>
      <c r="Z41" s="23">
        <v>-2.7603477999378621</v>
      </c>
      <c r="AA41" s="20">
        <v>13076048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329477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2434920</v>
      </c>
      <c r="D44" s="20"/>
      <c r="E44" s="21">
        <v>2633592</v>
      </c>
      <c r="F44" s="22">
        <v>2943592</v>
      </c>
      <c r="G44" s="22">
        <v>6980</v>
      </c>
      <c r="H44" s="22">
        <v>100621</v>
      </c>
      <c r="I44" s="22">
        <v>92014</v>
      </c>
      <c r="J44" s="22">
        <v>199615</v>
      </c>
      <c r="K44" s="22">
        <v>79641</v>
      </c>
      <c r="L44" s="22">
        <v>104480</v>
      </c>
      <c r="M44" s="22">
        <v>147682</v>
      </c>
      <c r="N44" s="22">
        <v>331803</v>
      </c>
      <c r="O44" s="22">
        <v>102261</v>
      </c>
      <c r="P44" s="22">
        <v>102430</v>
      </c>
      <c r="Q44" s="22">
        <v>60407</v>
      </c>
      <c r="R44" s="22">
        <v>265098</v>
      </c>
      <c r="S44" s="22"/>
      <c r="T44" s="22"/>
      <c r="U44" s="22"/>
      <c r="V44" s="22"/>
      <c r="W44" s="22">
        <v>796516</v>
      </c>
      <c r="X44" s="22">
        <v>2143194</v>
      </c>
      <c r="Y44" s="22">
        <v>-1346678</v>
      </c>
      <c r="Z44" s="23">
        <v>-62.835095656296161</v>
      </c>
      <c r="AA44" s="20">
        <v>2943592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25315865</v>
      </c>
      <c r="D47" s="29">
        <f t="shared" ref="D47:Y47" si="1">SUM(D34:D46)</f>
        <v>0</v>
      </c>
      <c r="E47" s="30">
        <f t="shared" si="1"/>
        <v>28732476</v>
      </c>
      <c r="F47" s="31">
        <f t="shared" si="1"/>
        <v>29426476</v>
      </c>
      <c r="G47" s="31">
        <f t="shared" si="1"/>
        <v>791911</v>
      </c>
      <c r="H47" s="31">
        <f t="shared" si="1"/>
        <v>3122781</v>
      </c>
      <c r="I47" s="31">
        <f t="shared" si="1"/>
        <v>2110846</v>
      </c>
      <c r="J47" s="31">
        <f t="shared" si="1"/>
        <v>6025538</v>
      </c>
      <c r="K47" s="31">
        <f t="shared" si="1"/>
        <v>1981190</v>
      </c>
      <c r="L47" s="31">
        <f t="shared" si="1"/>
        <v>2387242</v>
      </c>
      <c r="M47" s="31">
        <f t="shared" si="1"/>
        <v>2129920</v>
      </c>
      <c r="N47" s="31">
        <f t="shared" si="1"/>
        <v>6498352</v>
      </c>
      <c r="O47" s="31">
        <f t="shared" si="1"/>
        <v>1619593</v>
      </c>
      <c r="P47" s="31">
        <f t="shared" si="1"/>
        <v>2408617</v>
      </c>
      <c r="Q47" s="31">
        <f t="shared" si="1"/>
        <v>2243047</v>
      </c>
      <c r="R47" s="31">
        <f t="shared" si="1"/>
        <v>6271257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18795147</v>
      </c>
      <c r="X47" s="31">
        <f t="shared" si="1"/>
        <v>21793457</v>
      </c>
      <c r="Y47" s="31">
        <f t="shared" si="1"/>
        <v>-2998310</v>
      </c>
      <c r="Z47" s="32">
        <f>+IF(X47&lt;&gt;0,+(Y47/X47)*100,0)</f>
        <v>-13.757844843064596</v>
      </c>
      <c r="AA47" s="29">
        <f>SUM(AA34:AA46)</f>
        <v>29426476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-6151392</v>
      </c>
      <c r="D48" s="39">
        <f t="shared" si="2"/>
        <v>0</v>
      </c>
      <c r="E48" s="40">
        <f t="shared" si="2"/>
        <v>-19829148</v>
      </c>
      <c r="F48" s="41">
        <f t="shared" si="2"/>
        <v>-21703148</v>
      </c>
      <c r="G48" s="41">
        <f t="shared" si="2"/>
        <v>-438682</v>
      </c>
      <c r="H48" s="41">
        <f t="shared" si="2"/>
        <v>-2036666</v>
      </c>
      <c r="I48" s="41">
        <f t="shared" si="2"/>
        <v>-956462</v>
      </c>
      <c r="J48" s="41">
        <f t="shared" si="2"/>
        <v>-3431810</v>
      </c>
      <c r="K48" s="41">
        <f t="shared" si="2"/>
        <v>-925406</v>
      </c>
      <c r="L48" s="41">
        <f t="shared" si="2"/>
        <v>-1288484</v>
      </c>
      <c r="M48" s="41">
        <f t="shared" si="2"/>
        <v>-1533867</v>
      </c>
      <c r="N48" s="41">
        <f t="shared" si="2"/>
        <v>-3747757</v>
      </c>
      <c r="O48" s="41">
        <f t="shared" si="2"/>
        <v>-1267738</v>
      </c>
      <c r="P48" s="41">
        <f t="shared" si="2"/>
        <v>-2068106</v>
      </c>
      <c r="Q48" s="41">
        <f t="shared" si="2"/>
        <v>-1889440</v>
      </c>
      <c r="R48" s="41">
        <f t="shared" si="2"/>
        <v>-5225284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-12404851</v>
      </c>
      <c r="X48" s="41">
        <f t="shared" si="2"/>
        <v>-15587961</v>
      </c>
      <c r="Y48" s="41">
        <f t="shared" si="2"/>
        <v>3183110</v>
      </c>
      <c r="Z48" s="42">
        <f>+IF(X48&lt;&gt;0,+(Y48/X48)*100,0)</f>
        <v>-20.420310263799095</v>
      </c>
      <c r="AA48" s="39">
        <f>+AA32-AA47</f>
        <v>-21703148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-6151392</v>
      </c>
      <c r="D51" s="48">
        <f t="shared" si="3"/>
        <v>0</v>
      </c>
      <c r="E51" s="49">
        <f t="shared" si="3"/>
        <v>-19829148</v>
      </c>
      <c r="F51" s="50">
        <f t="shared" si="3"/>
        <v>-21703148</v>
      </c>
      <c r="G51" s="50">
        <f t="shared" si="3"/>
        <v>-438682</v>
      </c>
      <c r="H51" s="50">
        <f t="shared" si="3"/>
        <v>-2036666</v>
      </c>
      <c r="I51" s="50">
        <f t="shared" si="3"/>
        <v>-956462</v>
      </c>
      <c r="J51" s="50">
        <f t="shared" si="3"/>
        <v>-3431810</v>
      </c>
      <c r="K51" s="50">
        <f t="shared" si="3"/>
        <v>-925406</v>
      </c>
      <c r="L51" s="50">
        <f t="shared" si="3"/>
        <v>-1288484</v>
      </c>
      <c r="M51" s="50">
        <f t="shared" si="3"/>
        <v>-1533867</v>
      </c>
      <c r="N51" s="50">
        <f t="shared" si="3"/>
        <v>-3747757</v>
      </c>
      <c r="O51" s="50">
        <f t="shared" si="3"/>
        <v>-1267738</v>
      </c>
      <c r="P51" s="50">
        <f t="shared" si="3"/>
        <v>-2068106</v>
      </c>
      <c r="Q51" s="50">
        <f t="shared" si="3"/>
        <v>-1889440</v>
      </c>
      <c r="R51" s="50">
        <f t="shared" si="3"/>
        <v>-5225284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-12404851</v>
      </c>
      <c r="X51" s="50">
        <f t="shared" si="3"/>
        <v>-15587961</v>
      </c>
      <c r="Y51" s="50">
        <f t="shared" si="3"/>
        <v>3183110</v>
      </c>
      <c r="Z51" s="51">
        <f>+IF(X51&lt;&gt;0,+(Y51/X51)*100,0)</f>
        <v>-20.420310263799095</v>
      </c>
      <c r="AA51" s="48">
        <f>SUM(AA48:AA50)</f>
        <v>-21703148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-6151392</v>
      </c>
      <c r="D53" s="54">
        <f>+D51-D52</f>
        <v>0</v>
      </c>
      <c r="E53" s="55">
        <f t="shared" si="4"/>
        <v>-19829148</v>
      </c>
      <c r="F53" s="56">
        <f t="shared" si="4"/>
        <v>-21703148</v>
      </c>
      <c r="G53" s="56">
        <f t="shared" si="4"/>
        <v>-438682</v>
      </c>
      <c r="H53" s="56">
        <f t="shared" si="4"/>
        <v>-2036666</v>
      </c>
      <c r="I53" s="56">
        <f t="shared" si="4"/>
        <v>-956462</v>
      </c>
      <c r="J53" s="56">
        <f t="shared" si="4"/>
        <v>-3431810</v>
      </c>
      <c r="K53" s="56">
        <f t="shared" si="4"/>
        <v>-925406</v>
      </c>
      <c r="L53" s="56">
        <f t="shared" si="4"/>
        <v>-1288484</v>
      </c>
      <c r="M53" s="56">
        <f t="shared" si="4"/>
        <v>-1533867</v>
      </c>
      <c r="N53" s="56">
        <f t="shared" si="4"/>
        <v>-3747757</v>
      </c>
      <c r="O53" s="56">
        <f t="shared" si="4"/>
        <v>-1267738</v>
      </c>
      <c r="P53" s="56">
        <f t="shared" si="4"/>
        <v>-2068106</v>
      </c>
      <c r="Q53" s="56">
        <f t="shared" si="4"/>
        <v>-1889440</v>
      </c>
      <c r="R53" s="56">
        <f t="shared" si="4"/>
        <v>-5225284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-12404851</v>
      </c>
      <c r="X53" s="56">
        <f t="shared" si="4"/>
        <v>-15587961</v>
      </c>
      <c r="Y53" s="56">
        <f t="shared" si="4"/>
        <v>3183110</v>
      </c>
      <c r="Z53" s="57">
        <f>+IF(X53&lt;&gt;0,+(Y53/X53)*100,0)</f>
        <v>-20.420310263799095</v>
      </c>
      <c r="AA53" s="54">
        <f>+AA51-AA52</f>
        <v>-21703148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-6151392</v>
      </c>
      <c r="D56" s="48">
        <f>SUM(D53:D55)</f>
        <v>0</v>
      </c>
      <c r="E56" s="49">
        <f t="shared" si="5"/>
        <v>-19829148</v>
      </c>
      <c r="F56" s="50">
        <f t="shared" si="5"/>
        <v>-21703148</v>
      </c>
      <c r="G56" s="50">
        <f t="shared" si="5"/>
        <v>-438682</v>
      </c>
      <c r="H56" s="50">
        <f t="shared" si="5"/>
        <v>-2036666</v>
      </c>
      <c r="I56" s="50">
        <f t="shared" si="5"/>
        <v>-956462</v>
      </c>
      <c r="J56" s="50">
        <f t="shared" si="5"/>
        <v>-3431810</v>
      </c>
      <c r="K56" s="50">
        <f t="shared" si="5"/>
        <v>-925406</v>
      </c>
      <c r="L56" s="50">
        <f t="shared" si="5"/>
        <v>-1288484</v>
      </c>
      <c r="M56" s="50">
        <f t="shared" si="5"/>
        <v>-1533867</v>
      </c>
      <c r="N56" s="50">
        <f t="shared" si="5"/>
        <v>-3747757</v>
      </c>
      <c r="O56" s="50">
        <f t="shared" si="5"/>
        <v>-1267738</v>
      </c>
      <c r="P56" s="50">
        <f t="shared" si="5"/>
        <v>-2068106</v>
      </c>
      <c r="Q56" s="50">
        <f t="shared" si="5"/>
        <v>-1889440</v>
      </c>
      <c r="R56" s="50">
        <f t="shared" si="5"/>
        <v>-5225284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-12404851</v>
      </c>
      <c r="X56" s="50">
        <f t="shared" si="5"/>
        <v>-15587961</v>
      </c>
      <c r="Y56" s="50">
        <f t="shared" si="5"/>
        <v>3183110</v>
      </c>
      <c r="Z56" s="51">
        <f>+IF(X56&lt;&gt;0,+(Y56/X56)*100,0)</f>
        <v>-20.420310263799095</v>
      </c>
      <c r="AA56" s="48">
        <f>SUM(AA53:AA55)</f>
        <v>-21703148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-6151392</v>
      </c>
      <c r="D59" s="65">
        <f>SUM(D56:D58)</f>
        <v>0</v>
      </c>
      <c r="E59" s="66">
        <f t="shared" si="6"/>
        <v>-19829148</v>
      </c>
      <c r="F59" s="67">
        <f t="shared" si="6"/>
        <v>-21703148</v>
      </c>
      <c r="G59" s="67">
        <f t="shared" si="6"/>
        <v>-438682</v>
      </c>
      <c r="H59" s="67">
        <f t="shared" si="6"/>
        <v>-2036666</v>
      </c>
      <c r="I59" s="67">
        <f t="shared" si="6"/>
        <v>-956462</v>
      </c>
      <c r="J59" s="67">
        <f t="shared" si="6"/>
        <v>-3431810</v>
      </c>
      <c r="K59" s="67">
        <f t="shared" si="6"/>
        <v>-925406</v>
      </c>
      <c r="L59" s="67">
        <f t="shared" si="6"/>
        <v>-1288484</v>
      </c>
      <c r="M59" s="67">
        <f t="shared" si="6"/>
        <v>-1533867</v>
      </c>
      <c r="N59" s="67">
        <f t="shared" si="6"/>
        <v>-3747757</v>
      </c>
      <c r="O59" s="67">
        <f t="shared" si="6"/>
        <v>-1267738</v>
      </c>
      <c r="P59" s="67">
        <f t="shared" si="6"/>
        <v>-2068106</v>
      </c>
      <c r="Q59" s="67">
        <f t="shared" si="6"/>
        <v>-1889440</v>
      </c>
      <c r="R59" s="67">
        <f t="shared" si="6"/>
        <v>-5225284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-12404851</v>
      </c>
      <c r="X59" s="67">
        <f t="shared" si="6"/>
        <v>-15587961</v>
      </c>
      <c r="Y59" s="67">
        <f t="shared" si="6"/>
        <v>3183110</v>
      </c>
      <c r="Z59" s="68">
        <f>+IF(X59&lt;&gt;0,+(Y59/X59)*100,0)</f>
        <v>-20.420310263799095</v>
      </c>
      <c r="AA59" s="65">
        <f>SUM(AA56:AA58)</f>
        <v>-21703148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662758</v>
      </c>
      <c r="D9" s="20"/>
      <c r="E9" s="21"/>
      <c r="F9" s="22">
        <v>660000</v>
      </c>
      <c r="G9" s="22">
        <v>55269</v>
      </c>
      <c r="H9" s="22">
        <v>55269</v>
      </c>
      <c r="I9" s="22">
        <v>54952</v>
      </c>
      <c r="J9" s="22">
        <v>165490</v>
      </c>
      <c r="K9" s="22">
        <v>54952</v>
      </c>
      <c r="L9" s="22">
        <v>54952</v>
      </c>
      <c r="M9" s="22">
        <v>54952</v>
      </c>
      <c r="N9" s="22">
        <v>164856</v>
      </c>
      <c r="O9" s="22">
        <v>54952</v>
      </c>
      <c r="P9" s="22">
        <v>54952</v>
      </c>
      <c r="Q9" s="22">
        <v>54952</v>
      </c>
      <c r="R9" s="22">
        <v>164856</v>
      </c>
      <c r="S9" s="22"/>
      <c r="T9" s="22"/>
      <c r="U9" s="22"/>
      <c r="V9" s="22"/>
      <c r="W9" s="22">
        <v>495202</v>
      </c>
      <c r="X9" s="22">
        <v>495000</v>
      </c>
      <c r="Y9" s="22">
        <v>202</v>
      </c>
      <c r="Z9" s="23">
        <v>4.0808080808080807E-2</v>
      </c>
      <c r="AA9" s="20">
        <v>660000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662758</v>
      </c>
      <c r="D32" s="29">
        <f t="shared" ref="D32:Y32" si="0">SUM(D6:D31)</f>
        <v>0</v>
      </c>
      <c r="E32" s="30">
        <f t="shared" si="0"/>
        <v>0</v>
      </c>
      <c r="F32" s="31">
        <f t="shared" si="0"/>
        <v>660000</v>
      </c>
      <c r="G32" s="31">
        <f t="shared" si="0"/>
        <v>55269</v>
      </c>
      <c r="H32" s="31">
        <f t="shared" si="0"/>
        <v>55269</v>
      </c>
      <c r="I32" s="31">
        <f t="shared" si="0"/>
        <v>54952</v>
      </c>
      <c r="J32" s="31">
        <f t="shared" si="0"/>
        <v>165490</v>
      </c>
      <c r="K32" s="31">
        <f t="shared" si="0"/>
        <v>54952</v>
      </c>
      <c r="L32" s="31">
        <f t="shared" si="0"/>
        <v>54952</v>
      </c>
      <c r="M32" s="31">
        <f t="shared" si="0"/>
        <v>54952</v>
      </c>
      <c r="N32" s="31">
        <f t="shared" si="0"/>
        <v>164856</v>
      </c>
      <c r="O32" s="31">
        <f t="shared" si="0"/>
        <v>54952</v>
      </c>
      <c r="P32" s="31">
        <f t="shared" si="0"/>
        <v>54952</v>
      </c>
      <c r="Q32" s="31">
        <f t="shared" si="0"/>
        <v>54952</v>
      </c>
      <c r="R32" s="31">
        <f t="shared" si="0"/>
        <v>164856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495202</v>
      </c>
      <c r="X32" s="31">
        <f t="shared" si="0"/>
        <v>495000</v>
      </c>
      <c r="Y32" s="31">
        <f t="shared" si="0"/>
        <v>202</v>
      </c>
      <c r="Z32" s="32">
        <f>+IF(X32&lt;&gt;0,+(Y32/X32)*100,0)</f>
        <v>4.0808080808080807E-2</v>
      </c>
      <c r="AA32" s="29">
        <f>SUM(AA6:AA31)</f>
        <v>660000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437722</v>
      </c>
      <c r="D41" s="20"/>
      <c r="E41" s="21">
        <v>980000</v>
      </c>
      <c r="F41" s="22">
        <v>826087</v>
      </c>
      <c r="G41" s="22"/>
      <c r="H41" s="22">
        <v>28990</v>
      </c>
      <c r="I41" s="22">
        <v>303770</v>
      </c>
      <c r="J41" s="22">
        <v>332760</v>
      </c>
      <c r="K41" s="22">
        <v>26952</v>
      </c>
      <c r="L41" s="22">
        <v>56219</v>
      </c>
      <c r="M41" s="22">
        <v>128837</v>
      </c>
      <c r="N41" s="22">
        <v>212008</v>
      </c>
      <c r="O41" s="22"/>
      <c r="P41" s="22">
        <v>400</v>
      </c>
      <c r="Q41" s="22">
        <v>12330</v>
      </c>
      <c r="R41" s="22">
        <v>12730</v>
      </c>
      <c r="S41" s="22"/>
      <c r="T41" s="22"/>
      <c r="U41" s="22"/>
      <c r="V41" s="22"/>
      <c r="W41" s="22">
        <v>557498</v>
      </c>
      <c r="X41" s="22">
        <v>619569</v>
      </c>
      <c r="Y41" s="22">
        <v>-62071</v>
      </c>
      <c r="Z41" s="23">
        <v>-10.01841602791618</v>
      </c>
      <c r="AA41" s="20">
        <v>826087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12600</v>
      </c>
      <c r="D44" s="20"/>
      <c r="E44" s="21">
        <v>12600</v>
      </c>
      <c r="F44" s="22">
        <v>54435</v>
      </c>
      <c r="G44" s="22"/>
      <c r="H44" s="22"/>
      <c r="I44" s="22"/>
      <c r="J44" s="22"/>
      <c r="K44" s="22"/>
      <c r="L44" s="22">
        <v>14500</v>
      </c>
      <c r="M44" s="22"/>
      <c r="N44" s="22">
        <v>14500</v>
      </c>
      <c r="O44" s="22">
        <v>22187</v>
      </c>
      <c r="P44" s="22">
        <v>8500</v>
      </c>
      <c r="Q44" s="22"/>
      <c r="R44" s="22">
        <v>30687</v>
      </c>
      <c r="S44" s="22"/>
      <c r="T44" s="22"/>
      <c r="U44" s="22"/>
      <c r="V44" s="22"/>
      <c r="W44" s="22">
        <v>45187</v>
      </c>
      <c r="X44" s="22">
        <v>40824</v>
      </c>
      <c r="Y44" s="22">
        <v>4363</v>
      </c>
      <c r="Z44" s="23">
        <v>10.687340779933372</v>
      </c>
      <c r="AA44" s="20">
        <v>54435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450322</v>
      </c>
      <c r="D47" s="29">
        <f t="shared" ref="D47:Y47" si="1">SUM(D34:D46)</f>
        <v>0</v>
      </c>
      <c r="E47" s="30">
        <f t="shared" si="1"/>
        <v>992600</v>
      </c>
      <c r="F47" s="31">
        <f t="shared" si="1"/>
        <v>880522</v>
      </c>
      <c r="G47" s="31">
        <f t="shared" si="1"/>
        <v>0</v>
      </c>
      <c r="H47" s="31">
        <f t="shared" si="1"/>
        <v>28990</v>
      </c>
      <c r="I47" s="31">
        <f t="shared" si="1"/>
        <v>303770</v>
      </c>
      <c r="J47" s="31">
        <f t="shared" si="1"/>
        <v>332760</v>
      </c>
      <c r="K47" s="31">
        <f t="shared" si="1"/>
        <v>26952</v>
      </c>
      <c r="L47" s="31">
        <f t="shared" si="1"/>
        <v>70719</v>
      </c>
      <c r="M47" s="31">
        <f t="shared" si="1"/>
        <v>128837</v>
      </c>
      <c r="N47" s="31">
        <f t="shared" si="1"/>
        <v>226508</v>
      </c>
      <c r="O47" s="31">
        <f t="shared" si="1"/>
        <v>22187</v>
      </c>
      <c r="P47" s="31">
        <f t="shared" si="1"/>
        <v>8900</v>
      </c>
      <c r="Q47" s="31">
        <f t="shared" si="1"/>
        <v>12330</v>
      </c>
      <c r="R47" s="31">
        <f t="shared" si="1"/>
        <v>43417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602685</v>
      </c>
      <c r="X47" s="31">
        <f t="shared" si="1"/>
        <v>660393</v>
      </c>
      <c r="Y47" s="31">
        <f t="shared" si="1"/>
        <v>-57708</v>
      </c>
      <c r="Z47" s="32">
        <f>+IF(X47&lt;&gt;0,+(Y47/X47)*100,0)</f>
        <v>-8.7384330239720889</v>
      </c>
      <c r="AA47" s="29">
        <f>SUM(AA34:AA46)</f>
        <v>880522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212436</v>
      </c>
      <c r="D48" s="39">
        <f t="shared" si="2"/>
        <v>0</v>
      </c>
      <c r="E48" s="40">
        <f t="shared" si="2"/>
        <v>-992600</v>
      </c>
      <c r="F48" s="41">
        <f t="shared" si="2"/>
        <v>-220522</v>
      </c>
      <c r="G48" s="41">
        <f t="shared" si="2"/>
        <v>55269</v>
      </c>
      <c r="H48" s="41">
        <f t="shared" si="2"/>
        <v>26279</v>
      </c>
      <c r="I48" s="41">
        <f t="shared" si="2"/>
        <v>-248818</v>
      </c>
      <c r="J48" s="41">
        <f t="shared" si="2"/>
        <v>-167270</v>
      </c>
      <c r="K48" s="41">
        <f t="shared" si="2"/>
        <v>28000</v>
      </c>
      <c r="L48" s="41">
        <f t="shared" si="2"/>
        <v>-15767</v>
      </c>
      <c r="M48" s="41">
        <f t="shared" si="2"/>
        <v>-73885</v>
      </c>
      <c r="N48" s="41">
        <f t="shared" si="2"/>
        <v>-61652</v>
      </c>
      <c r="O48" s="41">
        <f t="shared" si="2"/>
        <v>32765</v>
      </c>
      <c r="P48" s="41">
        <f t="shared" si="2"/>
        <v>46052</v>
      </c>
      <c r="Q48" s="41">
        <f t="shared" si="2"/>
        <v>42622</v>
      </c>
      <c r="R48" s="41">
        <f t="shared" si="2"/>
        <v>121439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-107483</v>
      </c>
      <c r="X48" s="41">
        <f t="shared" si="2"/>
        <v>-165393</v>
      </c>
      <c r="Y48" s="41">
        <f t="shared" si="2"/>
        <v>57910</v>
      </c>
      <c r="Z48" s="42">
        <f>+IF(X48&lt;&gt;0,+(Y48/X48)*100,0)</f>
        <v>-35.01357373044808</v>
      </c>
      <c r="AA48" s="39">
        <f>+AA32-AA47</f>
        <v>-220522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212436</v>
      </c>
      <c r="D51" s="48">
        <f t="shared" si="3"/>
        <v>0</v>
      </c>
      <c r="E51" s="49">
        <f t="shared" si="3"/>
        <v>-992600</v>
      </c>
      <c r="F51" s="50">
        <f t="shared" si="3"/>
        <v>-220522</v>
      </c>
      <c r="G51" s="50">
        <f t="shared" si="3"/>
        <v>55269</v>
      </c>
      <c r="H51" s="50">
        <f t="shared" si="3"/>
        <v>26279</v>
      </c>
      <c r="I51" s="50">
        <f t="shared" si="3"/>
        <v>-248818</v>
      </c>
      <c r="J51" s="50">
        <f t="shared" si="3"/>
        <v>-167270</v>
      </c>
      <c r="K51" s="50">
        <f t="shared" si="3"/>
        <v>28000</v>
      </c>
      <c r="L51" s="50">
        <f t="shared" si="3"/>
        <v>-15767</v>
      </c>
      <c r="M51" s="50">
        <f t="shared" si="3"/>
        <v>-73885</v>
      </c>
      <c r="N51" s="50">
        <f t="shared" si="3"/>
        <v>-61652</v>
      </c>
      <c r="O51" s="50">
        <f t="shared" si="3"/>
        <v>32765</v>
      </c>
      <c r="P51" s="50">
        <f t="shared" si="3"/>
        <v>46052</v>
      </c>
      <c r="Q51" s="50">
        <f t="shared" si="3"/>
        <v>42622</v>
      </c>
      <c r="R51" s="50">
        <f t="shared" si="3"/>
        <v>121439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-107483</v>
      </c>
      <c r="X51" s="50">
        <f t="shared" si="3"/>
        <v>-165393</v>
      </c>
      <c r="Y51" s="50">
        <f t="shared" si="3"/>
        <v>57910</v>
      </c>
      <c r="Z51" s="51">
        <f>+IF(X51&lt;&gt;0,+(Y51/X51)*100,0)</f>
        <v>-35.01357373044808</v>
      </c>
      <c r="AA51" s="48">
        <f>SUM(AA48:AA50)</f>
        <v>-220522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212436</v>
      </c>
      <c r="D53" s="54">
        <f>+D51-D52</f>
        <v>0</v>
      </c>
      <c r="E53" s="55">
        <f t="shared" si="4"/>
        <v>-992600</v>
      </c>
      <c r="F53" s="56">
        <f t="shared" si="4"/>
        <v>-220522</v>
      </c>
      <c r="G53" s="56">
        <f t="shared" si="4"/>
        <v>55269</v>
      </c>
      <c r="H53" s="56">
        <f t="shared" si="4"/>
        <v>26279</v>
      </c>
      <c r="I53" s="56">
        <f t="shared" si="4"/>
        <v>-248818</v>
      </c>
      <c r="J53" s="56">
        <f t="shared" si="4"/>
        <v>-167270</v>
      </c>
      <c r="K53" s="56">
        <f t="shared" si="4"/>
        <v>28000</v>
      </c>
      <c r="L53" s="56">
        <f t="shared" si="4"/>
        <v>-15767</v>
      </c>
      <c r="M53" s="56">
        <f t="shared" si="4"/>
        <v>-73885</v>
      </c>
      <c r="N53" s="56">
        <f t="shared" si="4"/>
        <v>-61652</v>
      </c>
      <c r="O53" s="56">
        <f t="shared" si="4"/>
        <v>32765</v>
      </c>
      <c r="P53" s="56">
        <f t="shared" si="4"/>
        <v>46052</v>
      </c>
      <c r="Q53" s="56">
        <f t="shared" si="4"/>
        <v>42622</v>
      </c>
      <c r="R53" s="56">
        <f t="shared" si="4"/>
        <v>121439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-107483</v>
      </c>
      <c r="X53" s="56">
        <f t="shared" si="4"/>
        <v>-165393</v>
      </c>
      <c r="Y53" s="56">
        <f t="shared" si="4"/>
        <v>57910</v>
      </c>
      <c r="Z53" s="57">
        <f>+IF(X53&lt;&gt;0,+(Y53/X53)*100,0)</f>
        <v>-35.01357373044808</v>
      </c>
      <c r="AA53" s="54">
        <f>+AA51-AA52</f>
        <v>-220522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212436</v>
      </c>
      <c r="D56" s="48">
        <f>SUM(D53:D55)</f>
        <v>0</v>
      </c>
      <c r="E56" s="49">
        <f t="shared" si="5"/>
        <v>-992600</v>
      </c>
      <c r="F56" s="50">
        <f t="shared" si="5"/>
        <v>-220522</v>
      </c>
      <c r="G56" s="50">
        <f t="shared" si="5"/>
        <v>55269</v>
      </c>
      <c r="H56" s="50">
        <f t="shared" si="5"/>
        <v>26279</v>
      </c>
      <c r="I56" s="50">
        <f t="shared" si="5"/>
        <v>-248818</v>
      </c>
      <c r="J56" s="50">
        <f t="shared" si="5"/>
        <v>-167270</v>
      </c>
      <c r="K56" s="50">
        <f t="shared" si="5"/>
        <v>28000</v>
      </c>
      <c r="L56" s="50">
        <f t="shared" si="5"/>
        <v>-15767</v>
      </c>
      <c r="M56" s="50">
        <f t="shared" si="5"/>
        <v>-73885</v>
      </c>
      <c r="N56" s="50">
        <f t="shared" si="5"/>
        <v>-61652</v>
      </c>
      <c r="O56" s="50">
        <f t="shared" si="5"/>
        <v>32765</v>
      </c>
      <c r="P56" s="50">
        <f t="shared" si="5"/>
        <v>46052</v>
      </c>
      <c r="Q56" s="50">
        <f t="shared" si="5"/>
        <v>42622</v>
      </c>
      <c r="R56" s="50">
        <f t="shared" si="5"/>
        <v>121439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-107483</v>
      </c>
      <c r="X56" s="50">
        <f t="shared" si="5"/>
        <v>-165393</v>
      </c>
      <c r="Y56" s="50">
        <f t="shared" si="5"/>
        <v>57910</v>
      </c>
      <c r="Z56" s="51">
        <f>+IF(X56&lt;&gt;0,+(Y56/X56)*100,0)</f>
        <v>-35.01357373044808</v>
      </c>
      <c r="AA56" s="48">
        <f>SUM(AA53:AA55)</f>
        <v>-220522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212436</v>
      </c>
      <c r="D59" s="65">
        <f>SUM(D56:D58)</f>
        <v>0</v>
      </c>
      <c r="E59" s="66">
        <f t="shared" si="6"/>
        <v>-992600</v>
      </c>
      <c r="F59" s="67">
        <f t="shared" si="6"/>
        <v>-220522</v>
      </c>
      <c r="G59" s="67">
        <f t="shared" si="6"/>
        <v>55269</v>
      </c>
      <c r="H59" s="67">
        <f t="shared" si="6"/>
        <v>26279</v>
      </c>
      <c r="I59" s="67">
        <f t="shared" si="6"/>
        <v>-248818</v>
      </c>
      <c r="J59" s="67">
        <f t="shared" si="6"/>
        <v>-167270</v>
      </c>
      <c r="K59" s="67">
        <f t="shared" si="6"/>
        <v>28000</v>
      </c>
      <c r="L59" s="67">
        <f t="shared" si="6"/>
        <v>-15767</v>
      </c>
      <c r="M59" s="67">
        <f t="shared" si="6"/>
        <v>-73885</v>
      </c>
      <c r="N59" s="67">
        <f t="shared" si="6"/>
        <v>-61652</v>
      </c>
      <c r="O59" s="67">
        <f t="shared" si="6"/>
        <v>32765</v>
      </c>
      <c r="P59" s="67">
        <f t="shared" si="6"/>
        <v>46052</v>
      </c>
      <c r="Q59" s="67">
        <f t="shared" si="6"/>
        <v>42622</v>
      </c>
      <c r="R59" s="67">
        <f t="shared" si="6"/>
        <v>121439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-107483</v>
      </c>
      <c r="X59" s="67">
        <f t="shared" si="6"/>
        <v>-165393</v>
      </c>
      <c r="Y59" s="67">
        <f t="shared" si="6"/>
        <v>57910</v>
      </c>
      <c r="Z59" s="68">
        <f>+IF(X59&lt;&gt;0,+(Y59/X59)*100,0)</f>
        <v>-35.01357373044808</v>
      </c>
      <c r="AA59" s="65">
        <f>SUM(AA56:AA58)</f>
        <v>-220522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4A7732A-E558-472E-9B7D-A4EC6969C3ED}"/>
</file>

<file path=customXml/itemProps2.xml><?xml version="1.0" encoding="utf-8"?>
<ds:datastoreItem xmlns:ds="http://schemas.openxmlformats.org/officeDocument/2006/customXml" ds:itemID="{3BB96F18-FB41-4BDD-AE28-2111B5F77BAE}"/>
</file>

<file path=customXml/itemProps3.xml><?xml version="1.0" encoding="utf-8"?>
<ds:datastoreItem xmlns:ds="http://schemas.openxmlformats.org/officeDocument/2006/customXml" ds:itemID="{F4CC2669-4C22-4345-957E-CAEE876E11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2024-05-06T13:33:52Z</dcterms:created>
  <dcterms:modified xsi:type="dcterms:W3CDTF">2024-05-06T13:36:47Z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